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C:\CIVILUM\CIVILUM\1 projekti\55-17 DVS MORJE (zdruzen)\DVS MORJE (delitev I. in II. Faza)\03 text\Popisi\"/>
    </mc:Choice>
  </mc:AlternateContent>
  <xr:revisionPtr revIDLastSave="0" documentId="8_{5D7B2BAF-82F8-4C43-B6EF-30D57EC0FEDF}" xr6:coauthVersionLast="47" xr6:coauthVersionMax="47" xr10:uidLastSave="{00000000-0000-0000-0000-000000000000}"/>
  <bookViews>
    <workbookView xWindow="-120" yWindow="-120" windowWidth="38640" windowHeight="21120" tabRatio="893" activeTab="9" xr2:uid="{00000000-000D-0000-FFFF-FFFF00000000}"/>
  </bookViews>
  <sheets>
    <sheet name="REKAPITULACIJ" sheetId="4" r:id="rId1"/>
    <sheet name="PRIPRAVLJALNA DELA" sheetId="7" r:id="rId2"/>
    <sheet name="RUŠITVENA DELA" sheetId="8" r:id="rId3"/>
    <sheet name="ZEMELJSKA DELA" sheetId="9" r:id="rId4"/>
    <sheet name="OPAŽERSKA" sheetId="12" r:id="rId5"/>
    <sheet name="ŽELEZOKRIVSKA" sheetId="11" r:id="rId6"/>
    <sheet name="BETONSKA DELA" sheetId="16" r:id="rId7"/>
    <sheet name="KLJUČAVNIČARSKA DELA" sheetId="10" r:id="rId8"/>
    <sheet name="TESARSKA DELA" sheetId="17" r:id="rId9"/>
    <sheet name="ZUNANJA DELA" sheetId="1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7" i="15" l="1"/>
  <c r="G78" i="15"/>
  <c r="G90" i="15"/>
  <c r="G88" i="15"/>
  <c r="F9" i="12" l="1"/>
  <c r="G86" i="15" l="1"/>
  <c r="F17" i="11"/>
  <c r="F17" i="16"/>
  <c r="D15" i="11"/>
  <c r="F15" i="11" l="1"/>
  <c r="F15" i="16"/>
  <c r="G17" i="9"/>
  <c r="G58" i="15"/>
  <c r="G82" i="15"/>
  <c r="G80" i="15"/>
  <c r="G76" i="15"/>
  <c r="G74" i="15"/>
  <c r="G66" i="15"/>
  <c r="G70" i="15"/>
  <c r="G15" i="7"/>
  <c r="G62" i="15"/>
  <c r="D7" i="17"/>
  <c r="F7" i="17" s="1"/>
  <c r="F5" i="17"/>
  <c r="F9" i="17" s="1"/>
  <c r="F57" i="4" s="1"/>
  <c r="F17" i="12"/>
  <c r="F15" i="12"/>
  <c r="F9" i="10"/>
  <c r="F7" i="10"/>
  <c r="F5" i="10"/>
  <c r="F11" i="10" s="1"/>
  <c r="F56" i="4" s="1"/>
  <c r="F27" i="16"/>
  <c r="F25" i="16"/>
  <c r="F21" i="16"/>
  <c r="F13" i="16"/>
  <c r="F11" i="16"/>
  <c r="F9" i="16"/>
  <c r="F7" i="16"/>
  <c r="F21" i="11"/>
  <c r="F23" i="11"/>
  <c r="G31" i="7"/>
  <c r="G33" i="7"/>
  <c r="G35" i="7"/>
  <c r="G37" i="7"/>
  <c r="G39" i="7"/>
  <c r="G41" i="7"/>
  <c r="G43" i="7"/>
  <c r="F29" i="16" l="1"/>
  <c r="G56" i="15"/>
  <c r="G27" i="8"/>
  <c r="G13" i="7"/>
  <c r="G8" i="15" l="1"/>
  <c r="G22" i="15"/>
  <c r="G21" i="15" l="1"/>
  <c r="G15" i="9" l="1"/>
  <c r="F13" i="11"/>
  <c r="F11" i="11"/>
  <c r="F25" i="11" s="1"/>
  <c r="F11" i="12"/>
  <c r="G16" i="15"/>
  <c r="G10" i="15"/>
  <c r="G45" i="15"/>
  <c r="G46" i="15"/>
  <c r="G47" i="15"/>
  <c r="G48" i="15"/>
  <c r="G49" i="15"/>
  <c r="G50" i="15"/>
  <c r="G51" i="15"/>
  <c r="G52" i="15"/>
  <c r="G44" i="15"/>
  <c r="G29" i="15"/>
  <c r="G28" i="15"/>
  <c r="G27" i="15"/>
  <c r="G38" i="15"/>
  <c r="G39" i="15"/>
  <c r="G40" i="15"/>
  <c r="G41" i="15"/>
  <c r="G42" i="15"/>
  <c r="G35" i="15"/>
  <c r="G34" i="15"/>
  <c r="G14" i="15"/>
  <c r="G12" i="15"/>
  <c r="G19" i="7"/>
  <c r="G7" i="7"/>
  <c r="F7" i="12"/>
  <c r="F19" i="12" s="1"/>
  <c r="G37" i="15" l="1"/>
  <c r="G91" i="15" s="1"/>
  <c r="G9" i="7" l="1"/>
  <c r="F58" i="4" l="1"/>
  <c r="F54" i="4"/>
  <c r="G13" i="9"/>
  <c r="G11" i="9"/>
  <c r="G9" i="9"/>
  <c r="G7" i="9"/>
  <c r="G25" i="8"/>
  <c r="G23" i="8"/>
  <c r="G21" i="8"/>
  <c r="G19" i="8"/>
  <c r="G17" i="8"/>
  <c r="G15" i="8"/>
  <c r="G13" i="8"/>
  <c r="G11" i="8"/>
  <c r="G9" i="8"/>
  <c r="G7" i="8"/>
  <c r="G25" i="7"/>
  <c r="G23" i="7"/>
  <c r="G21" i="7"/>
  <c r="G11" i="7"/>
  <c r="G5" i="7"/>
  <c r="G45" i="7" l="1"/>
  <c r="G27" i="7"/>
  <c r="F50" i="4" s="1"/>
  <c r="G29" i="8"/>
  <c r="F51" i="4" s="1"/>
  <c r="G19" i="9"/>
  <c r="F52" i="4" s="1"/>
  <c r="F53" i="4"/>
  <c r="F55" i="4"/>
  <c r="F59" i="4" l="1"/>
  <c r="F61" i="4" l="1"/>
  <c r="F65" i="4" s="1"/>
  <c r="F64" i="4" s="1"/>
  <c r="G91" i="4"/>
</calcChain>
</file>

<file path=xl/sharedStrings.xml><?xml version="1.0" encoding="utf-8"?>
<sst xmlns="http://schemas.openxmlformats.org/spreadsheetml/2006/main" count="497" uniqueCount="255">
  <si>
    <t>investitor - naročnik:</t>
  </si>
  <si>
    <t>št. projekta:</t>
  </si>
  <si>
    <t>objekt:</t>
  </si>
  <si>
    <t>I.</t>
  </si>
  <si>
    <t>GRADBENA DELA</t>
  </si>
  <si>
    <t>A.</t>
  </si>
  <si>
    <t>PRIPRAVLJALNA DELA</t>
  </si>
  <si>
    <t>ZEMELJSKA DELA</t>
  </si>
  <si>
    <t>BETONSKA DELA</t>
  </si>
  <si>
    <t>GRADBENA DELA SKUPAJ:</t>
  </si>
  <si>
    <t>II.</t>
  </si>
  <si>
    <t xml:space="preserve">SKUPAJ </t>
  </si>
  <si>
    <t>količina</t>
  </si>
  <si>
    <t>cena/enoto</t>
  </si>
  <si>
    <t>m2</t>
  </si>
  <si>
    <t>m3</t>
  </si>
  <si>
    <t>kg</t>
  </si>
  <si>
    <t>III.</t>
  </si>
  <si>
    <t>IV.</t>
  </si>
  <si>
    <t>V.</t>
  </si>
  <si>
    <t>VII.</t>
  </si>
  <si>
    <t>VIII.</t>
  </si>
  <si>
    <t>SKUPAJ PRIPRAVLJALNA DELA</t>
  </si>
  <si>
    <t>kpl</t>
  </si>
  <si>
    <t>TJAŽ BAUER, univ.dipl.inž.arh.</t>
  </si>
  <si>
    <t>DOMEN MAZALIN, uni.dipl.inž.grad.</t>
  </si>
  <si>
    <t>RUŠITVENA DELA</t>
  </si>
  <si>
    <t>SKUPAJ RUŠITVENA DELA</t>
  </si>
  <si>
    <t>VI.</t>
  </si>
  <si>
    <t>REKAPITULACIJA</t>
  </si>
  <si>
    <t xml:space="preserve">znesek (eur) </t>
  </si>
  <si>
    <t>znesek</t>
  </si>
  <si>
    <t>DDV v višini 22 %</t>
  </si>
  <si>
    <t xml:space="preserve"> </t>
  </si>
  <si>
    <t>ALJA ČERNE, mag. inž. arh.</t>
  </si>
  <si>
    <t>OBČINA PIRAN, Tartinijev trg 2, 6330 Piran</t>
  </si>
  <si>
    <t>projektna organizacija:</t>
  </si>
  <si>
    <t>55/17</t>
  </si>
  <si>
    <t>lokacija:</t>
  </si>
  <si>
    <t>parc. št 1/17 k.o. Morje, 1593/4 k.o. Piran</t>
  </si>
  <si>
    <t>vrsta gradnje:</t>
  </si>
  <si>
    <t>vrsta projektne dokumentacije:</t>
  </si>
  <si>
    <t>PZI</t>
  </si>
  <si>
    <t>vrsta dokumenta:</t>
  </si>
  <si>
    <t xml:space="preserve">kraj in datum: </t>
  </si>
  <si>
    <t>direktor:</t>
  </si>
  <si>
    <t>kom</t>
  </si>
  <si>
    <t>enota</t>
  </si>
  <si>
    <t>Klančina 2</t>
  </si>
  <si>
    <t>ZUNANJA DELA</t>
  </si>
  <si>
    <t>m</t>
  </si>
  <si>
    <t>OPAŽERSKA DELA</t>
  </si>
  <si>
    <t>ŽELEZOKRIVSKA DELA</t>
  </si>
  <si>
    <t>izmera</t>
  </si>
  <si>
    <t>170m2x0.2m=34m2
+
6mx5m=30m2</t>
  </si>
  <si>
    <t>1mx3.5mx1m</t>
  </si>
  <si>
    <t>0.07m2 x 40m</t>
  </si>
  <si>
    <t>(2mx1mx3m)/2</t>
  </si>
  <si>
    <t>(0.3mx0.2mx2m)x2</t>
  </si>
  <si>
    <t>tramovi 
(15mx0.04m2)x2kom
+
pod 19m2 x 0.05m</t>
  </si>
  <si>
    <t>(10mx2mx1.2m)x2kom</t>
  </si>
  <si>
    <t>(20m2x0.05m)x2kom</t>
  </si>
  <si>
    <t>7m x 8 = 56m</t>
  </si>
  <si>
    <t>2x(9m2x0.6m)</t>
  </si>
  <si>
    <t>OPAŽERSKA DELA SKUPAJ</t>
  </si>
  <si>
    <t>ŽELEZOKRIVSKA DELA SKUPAJ</t>
  </si>
  <si>
    <t>ZEMELJSKA DELA SKUPAJ</t>
  </si>
  <si>
    <t>Popis gradbeno-obrtniških del s količinami</t>
  </si>
  <si>
    <t>projektant:</t>
  </si>
  <si>
    <t>CIVILUM d.o.o., arhitekturno in gradbeno projektiranje</t>
  </si>
  <si>
    <t>rušitev, legaliacija in novogradnja</t>
  </si>
  <si>
    <t>Tjaž Bauer, u.d.ing.arh.</t>
  </si>
  <si>
    <t>V enotah cene morajo biti zajeti tudi vsi naslednji stroški :</t>
  </si>
  <si>
    <t>*</t>
  </si>
  <si>
    <t xml:space="preserve">Prevozni in manipulativni stroški </t>
  </si>
  <si>
    <t>Izdelava potrebne merilne dokumentacije</t>
  </si>
  <si>
    <t>Dokumentacija za servisiranje naprav in garancijski listi</t>
  </si>
  <si>
    <t>Obračun se vrši po dejansko izvedenih količinah</t>
  </si>
  <si>
    <t>Formiranje začasne deponije ob objektu</t>
  </si>
  <si>
    <t>Iznos in odvoz odpadnega materiala na stalno deponijo s plačilom vseh komunalnih pristojbin</t>
  </si>
  <si>
    <t>Zaščito obstoječih elementov ob objektih ter vsa čiščenja med in po končanih delih</t>
  </si>
  <si>
    <t>Vse predpisane tehnične standarde in normative, ki so predpisani za posamezno vrsto del</t>
  </si>
  <si>
    <t>Vsi pritrdilni, vezni in montažni materiali ter podkonstrukcije</t>
  </si>
  <si>
    <t xml:space="preserve">Za vsa nepredvidena dela mora izvajalec pridobiti soglasje naročnika ter pred izvedbo del </t>
  </si>
  <si>
    <t>pripraviti analizo cene na osnovi ponujene režijske ure ter cene materiala na osnovi dobavnice</t>
  </si>
  <si>
    <t>Dimenzije za vse novo vgrajene elemente je potrebno predhodno preveriti na gradbišču</t>
  </si>
  <si>
    <t>Oprema se izvaja po opisih in načrtih.</t>
  </si>
  <si>
    <t>Vsi izklopi, vklopi, zunanji nadzori, itd.</t>
  </si>
  <si>
    <t>Vse potrebne meritve, razen tistih, ki so posebej navedene v popisu del.</t>
  </si>
  <si>
    <t>Premični odri</t>
  </si>
  <si>
    <t xml:space="preserve">OPOMBA: </t>
  </si>
  <si>
    <t xml:space="preserve">VSE MERE, KOLIČINE, MATERIALI IN OBDELAVE SO POVZETE PO PZI. </t>
  </si>
  <si>
    <t>VSE POSTAVKE MORAJO BITI OVREDNOTENE Z DEJANSKO CENO.</t>
  </si>
  <si>
    <t>NEPREDVIDENA IN VEČ DELA SE OBRAČUNAVAJO NA PODLAGI VPISOV V GRADBENI DNEVNIK ALI ZAPISNIK TER S POTRDITVIJO NADZORA NAROČNIKA.</t>
  </si>
  <si>
    <t xml:space="preserve">Namestitev opozorilnih tabel na dostopih na gradbišče, izvedba varnostnih ograj ter prehodov za vozila in ljudi na gradbišču in vplivnem območju za ves čas gradnje. </t>
  </si>
  <si>
    <t>Nepredvidena dela vpisana v gradbeni dnevnik in potrjena s strani nadzornega organa - 10%</t>
  </si>
  <si>
    <t>rušenje AB betona na mestu klančine 2 (d=20cm) vključno z odvozom na deponijo s pristojbino in taksami.</t>
  </si>
  <si>
    <t>rušenje AB konstrukcije podstavka obstoječega pomola s temeljem vključno z odvozom na deponijo s pristojbino in taksami.</t>
  </si>
  <si>
    <r>
      <t xml:space="preserve">rušenje AB konstrukcije </t>
    </r>
    <r>
      <rPr>
        <u/>
        <sz val="10"/>
        <rFont val="Arial"/>
        <family val="2"/>
        <charset val="238"/>
      </rPr>
      <t>okvirja</t>
    </r>
    <r>
      <rPr>
        <sz val="10"/>
        <rFont val="Arial"/>
        <family val="2"/>
        <charset val="238"/>
      </rPr>
      <t xml:space="preserve"> bazena v morju, do globne 1m. Lokacija na vzhodni strani uredtve območja.
Vključno z odvozom na deponijo s pristojbino in taksami.</t>
    </r>
  </si>
  <si>
    <t>odstranitev obstoječih AB pilotov (4kom po 10m) fi30, obstoječega pomola vključno z odvozom na deponijo s pristojbino in taksami.</t>
  </si>
  <si>
    <t>rušenje AB stopnic z odvozom na deponijo  vključno z odvozom na deponijo s pristojbino in taksami.</t>
  </si>
  <si>
    <t>odstranitev obstoječih AB prečnih nosilcev obstoječega pomola vključno z odvozom na deponijo s pristojbino in taksami.</t>
  </si>
  <si>
    <t>odstranitev lesenih nosilcev in lesenega poda obstoječega pomola vključno z odvozom na deponijo s pristojbino in taksami.</t>
  </si>
  <si>
    <t>Odstranitev in odvoz dveh plavajočih AB pontonov vključno z odvozom na deponijo s pristojbino in taksami.</t>
  </si>
  <si>
    <t>Odstranitev lesenih podnic iz obeh plavajočih pontonov vključno z odvozom na deponijo s pristojbino in taksami.</t>
  </si>
  <si>
    <t>Odstranitev sidernih verig (11kg/m) za sidranje plavajočih pontonov vključno z odvozom na deponijo s pristojbino in taksami.</t>
  </si>
  <si>
    <t xml:space="preserve">Zakoličba in zavarovanje geodetskih točk oz. vseh obstoječih komunalnih vodov (kanalizacija, vodovod, telefon, elektrika, plin, CATV,...). Zakoličba se izvede ob prisotnosti in po navodilih upravljalcev komunalnih vodov.  Ob zakoličbi se izvede zapisnik. V ceni so zajeta vsa dodatna in zaščitna dela. </t>
  </si>
  <si>
    <t>Postavljanje gradbenih profilov na mestih, kjer se trasa smerno ali višinsko spremeni. V ceni so zajeta vsa dodatna in zaščitna dela.</t>
  </si>
  <si>
    <t>BETONSKA DELA SKUPAJ</t>
  </si>
  <si>
    <t>Dobava materiala na mesto vgradnje in izdelava grede iz kamnitega drobljenca 32/60mm, debeline 50cm.  V ceni je zajeto ročno planiranje s točnostjo ± 1cm, ter vsa dodatna in zaščitna dela.</t>
  </si>
  <si>
    <t>Klančina 2 (spoj klančina2 - obala)</t>
  </si>
  <si>
    <t>Priprava in organizacija gradbišča - gradbiščni kontejnerji, wc-ji, gradbiščna deponija, platoji, ureditev dostopov, dovoz in odvoz vse potrebne mehanizacije, vključno z vsemi premiki na gradbiščna delovišča, začasnimi premiki, stojnimi urami in vsa režija.</t>
  </si>
  <si>
    <t xml:space="preserve"> izdelava varnostnega načrta.</t>
  </si>
  <si>
    <t>Pilotiranje</t>
  </si>
  <si>
    <t>Geodetska zakoličba osi in pilotov za klančino 2</t>
  </si>
  <si>
    <t>Geodetska zakoličba osi in pilotov za pomol</t>
  </si>
  <si>
    <t>Dobava na mesto vgradnje in montaža trde penaste dilatacije deb. 20 mm. Dilatacije se izvajajo po kampadah 5,00 m, skladno s tehnologijo opažev. V ceni je zajeta montaža po navodilih proizvajalca, tesnenje s tesnilnim kitom, vsi potrebni spojni elementi in materiali, delo v morju ter vsa dodatna in zaščitna sredstva.</t>
  </si>
  <si>
    <t>Zakoličba testnega pilota za dinamični (DLT) test nosilnosti (prvi izveden pilot)</t>
  </si>
  <si>
    <t>Pilotiranje klančine 2</t>
  </si>
  <si>
    <t>PAB Vzdolžni nosilci klančine 2</t>
  </si>
  <si>
    <t>PAB NK2 45/60/1205, 1 kom.</t>
  </si>
  <si>
    <t>PAB NK2 45/60/605, 6 kom.</t>
  </si>
  <si>
    <t>PAB NK2 45/80/1280, 6 kom.</t>
  </si>
  <si>
    <t>PAB-K2 600/125-L. 39 kom.</t>
  </si>
  <si>
    <t>PAB-K2 600/125-D. 30 kom.</t>
  </si>
  <si>
    <t>PAB-K2 914/872/125-D/L. 1 kom.</t>
  </si>
  <si>
    <t>PAB-K2 872/830/125-D/L. 1 kom.</t>
  </si>
  <si>
    <t>PAB-K2 830/789/125-D/L. 1 kom.</t>
  </si>
  <si>
    <t>PAB-K2 789/747/125-D/L. 1 kom.</t>
  </si>
  <si>
    <t>PAB-K2 747/705/125-D/L. 1 kom.</t>
  </si>
  <si>
    <t>PAB-K2 705/664/125-D/L. 1 kom.</t>
  </si>
  <si>
    <t>PAB-K2 plošče, klančina 2</t>
  </si>
  <si>
    <t>Geomehanski nadzor in pregled temeljnih tal z vpisom v gradbeni dnevnik.</t>
  </si>
  <si>
    <t>PAB-K2 689/647/125-D. 1 kom.</t>
  </si>
  <si>
    <t>PAB-K2 647/605/125-D. 1 kom.</t>
  </si>
  <si>
    <t>PAB-K2 605/563/125-D. 1 kom.</t>
  </si>
  <si>
    <t>PAB-K2 563/522/125-D. 1 kom.</t>
  </si>
  <si>
    <t>PAB-K2 522/480/125-D. 1 kom.</t>
  </si>
  <si>
    <t>PAB-K2 480/439/125-D. 1 kom.</t>
  </si>
  <si>
    <t>PAB-K2 439/397/125-D. 1 kom.</t>
  </si>
  <si>
    <t>PAB-K2 397/355/125-D. 1 kom.</t>
  </si>
  <si>
    <t>PAB-K2 355/314/125-D. 1 kom.</t>
  </si>
  <si>
    <t>Oprema klančine 2</t>
  </si>
  <si>
    <t>kom.</t>
  </si>
  <si>
    <t>Sidranje PAB nosilcev in PAB plošč</t>
  </si>
  <si>
    <t>Kontrola pilotov</t>
  </si>
  <si>
    <t>Izdelava zaključnega poročila o izvedenem temeljenju na osnovi pregleda projektne dokumentacije, rezultatov kontrolnih meritev in pregleda "Poročila o izdelavi pilotov" izdelanega s strani izvajalca pilotiranja.</t>
  </si>
  <si>
    <t>ZUNANJA DELA SKUPAJ</t>
  </si>
  <si>
    <t>Dobava, montaža in demontaža enostranskega ploskovnega opaža za AB oporni zidec levo in od zasekane klančine 2 v obalo.
V ceni so zajeti vsi prevozi in prenosi ter vsa dodatna in zaščitna dela.</t>
  </si>
  <si>
    <t>Dobava na mesto vgradnje, rezanje, krivljenje, postavljanje in vezanje armature B 500B  skladno z armaturnim načrtom, za izvedbo opornega zidca levo od zasekane klančine 2 v obalo. Predhodno mora izvajalec na mestu preveriti vse mere in jih prilagoditi višinam zunanje ureditve. Obračun po dejansko vgrajenih količinah armature. V ceni je zajeta izdelava vseh preklopov armature in postavitev distančnikov ter vsa dodatna in zaščitna dela. Po izvlečku armature.</t>
  </si>
  <si>
    <t>ur</t>
  </si>
  <si>
    <t>Strojni izkop sedmih jarkov, širine 1m za pasovne prefabricirane temeljne AB nosilce v morju, v zemljini I-III.ktg., na mestu klančine 2. Globina izkopa do 1m. Vštet odvoz materiala na deponijo z vsemi upravnimi taksami. Delo v morju do 1m.</t>
  </si>
  <si>
    <t>NEPREDVIDENA DELA 10%</t>
  </si>
  <si>
    <t>Zasip kanala z izbranim izkopnim materialom - točka 13, po pregledu in potrditvi s strani nadzornega organa - vgrajevanim v plasteh po 30 cm s sprotno komprimacijo. V ceni so zajeta vsa dodatna in zaščitna dela.</t>
  </si>
  <si>
    <t>Strojni izkop jarka dolžine 36m širine dna jarka 1,3m, globine 1.7m za pasovno temeljno AB gred, v zemljini I-III.ktg., Globina izkopa do 1m. sprotno zbiranje in nakladanje izkopanega materiala na kamion ali premetom na stran za kasnejše nasuvanje. Vštet odvoz odvečnega materiala na deponijo z vsemi upravnimi taksami.</t>
  </si>
  <si>
    <t>Dobava na mesto vgradnje, rezanje, krivljenje, postavljanje in vezanje armature B 500B  skladno z armaturnim načrtom, za izvedbo dilatiranega pasovnega temelja. Predhodno mora izvajalec na mestu preveriti vse mere in jih prilagoditi višinam zunanje ureditve. Obračun po dejansko vgrajenih količinah armature. V ceni je zajeta izdelava vseh preklopov armature in postavitev distančnikov ter vsa dodatna in zaščitna dela. Po izvlečku armature.</t>
  </si>
  <si>
    <t>Dobava opažnega materiala na mesto vgradnje, montaža in demontaža dvostranskega ploskovnega opaža dilatiranega AB pasovnega temelja. V ceni so zajeti vsi prevozi in prenosi ter vsa dodatna in zaščitna dela.</t>
  </si>
  <si>
    <t xml:space="preserve">OPOMBA: 
Način izvedbe betonskih del je prepuščen tehnologiji in opremljenosti izvajalca! 
Pri vseh betonskih delih je v ceni zajeta dobava, transport, vgradnja ter dvig ali spust na zahtevano mesto vgradnje.
Kvaliteta betona mora odgovarjati kvaliteti za slana agresivna okolja, XS1 in XS3.
Dela se izvajajo v skladu z veljavnimi tehničnimi predpisi in normativi za tovrstna dela ob upoštevanju varstva pri delu.
V primeru nevarnosti, da beton zmrzne, ga je potrebno primerno zaščititi - dodatki po navodilih sektorja kakovosti. Morebitne zmrznjene betonske konstrukcije je potrebno odstraniti in ponovno zabetonirati v kolikor ni dosežena predpisana kvaliteta.
Izvedba betonskih plošč v prefabricirani obliki. Betonski prefabrikati se predhodno izdelajo v betonarni, kot jih na primer izdelujejo v betonarni Jadranka ali pa v lastnih opažih na delovišču. Armaturni načrti se izdelajo na podlagi statične presoje. 
Možni prefabricirani elementi, ki jih je možno izdelati v bljižnji betonarni so:
*AB prečni nosilci za pomol
*AB nosilne vzdolžne grede za obe klančini
*AB pohodne plošče za obe klančini
*AB betonski bloki za sidranje plavajočih pontonov in mooringov.
V primeru izvedbe klančin s prefabriciranmi AB ploščami izvedba z zagatnicami ni potrebna. Prav tako ni potrebno opaževanje in opažni načrt.
Izvedba temeljenja pomola in obeh klančin se izvede s prefabriciranimi piloti.
</t>
  </si>
  <si>
    <t>Dobava in izvedba sidranja vroče cinkane privezne rinke v betonsko gred. Izvedba rinke je vgreznjena v ravnino zunanje ureditve.
V ceni je všteta dobava materiala, izvedba sidranja grede, montaža z ustrezno gradbeno mehanizacijo ter vsa dodatna in zaščitna dela.</t>
  </si>
  <si>
    <t>Zabijanje iz obale, Pilot 50, 6 kom.</t>
  </si>
  <si>
    <t>Zabijanje iz morja, Pilot 50, 7 kom.</t>
  </si>
  <si>
    <r>
      <t xml:space="preserve">Planiranje in utrjevanje dna izkopa za pasovno temeljno gred obalnega zidu s točnostjo </t>
    </r>
    <r>
      <rPr>
        <sz val="10"/>
        <rFont val="Calibri"/>
        <family val="2"/>
      </rPr>
      <t>±</t>
    </r>
    <r>
      <rPr>
        <sz val="8.5"/>
        <rFont val="Arial"/>
        <family val="2"/>
      </rPr>
      <t xml:space="preserve"> 1cm</t>
    </r>
    <r>
      <rPr>
        <sz val="10"/>
        <rFont val="Arial"/>
        <family val="2"/>
      </rPr>
      <t xml:space="preserve"> 
Zaključna plast mora dosegati modul stisljivosti Ms =80 Mpa
V ceni so zajeta vsa dodatna in zaščitna dela.</t>
    </r>
  </si>
  <si>
    <r>
      <t>Dobava na mesto vgradnje in montaža 6kom. prefabriciranih PAB vzdolžnih nosilcev, C35/45 z armaturnim jeklom razreda B500B, gostota armature 250kg/m</t>
    </r>
    <r>
      <rPr>
        <vertAlign val="superscript"/>
        <sz val="10"/>
        <rFont val="Arial"/>
        <family val="2"/>
      </rPr>
      <t>3</t>
    </r>
    <r>
      <rPr>
        <sz val="10"/>
        <rFont val="Arial"/>
        <family val="2"/>
        <charset val="238"/>
      </rPr>
      <t xml:space="preserve"> betona. Beton XS3 kvalitete, z odprtinami za sidranje na pilote. 
všteta dobava materiala, armaturni in opažni načrt, prekladanje, ter vsa dodatna in zaščitna dela.</t>
    </r>
  </si>
  <si>
    <r>
      <t>Dobava in montaža prefabriciranih armirano-betonskih PAB pohodnih plošč, C35/45 z armaturnim jeklom B500B, gostota armature 150kg/m</t>
    </r>
    <r>
      <rPr>
        <vertAlign val="superscript"/>
        <sz val="10"/>
        <rFont val="Arial"/>
        <family val="2"/>
      </rPr>
      <t xml:space="preserve">3 </t>
    </r>
    <r>
      <rPr>
        <sz val="10"/>
        <rFont val="Arial"/>
        <family val="2"/>
        <charset val="238"/>
      </rPr>
      <t xml:space="preserve">betona. beton XS3, pravokotnega profila debeline 25cm s sistemom za sidranje na PAB nosilce.
všteta dobava materiala, armaturni in opažni načrt, prekladanje, ter vsa dodatna in zaščitna dela.
</t>
    </r>
  </si>
  <si>
    <t>3a</t>
  </si>
  <si>
    <t>Izdelava ali priprava delovnega platoja ali naprave za delo zabijalnega stroja za zabite pilote</t>
  </si>
  <si>
    <t>Demontaža dveh obstoječih opozorilnih tabel za prepoved plavanja, ribolova in nevarnost zdrsa. Demontaža se opravi previdno in skrbno, obe tabli se shrani za ponovno namestitev, ki je všteta v ceni.</t>
  </si>
  <si>
    <t xml:space="preserve">OPOMBA: 
Vso jeklo armature kvalitete S500. Armatura mora biti očiščena in izdelana ter položena po armaturnih načrtih. 
Položena mora biti tako, da ostane pri betoniranju v osnovnem položaju ter, da beton izpolni vse votline med armaturo in opažem. Po odstranitvi opaža se armatura ne sme biti vidna. Betonsko nadkritje armature za XS3 betone naj bo vsaj 5cm.
</t>
  </si>
  <si>
    <r>
      <t xml:space="preserve">Dobava na mesto vgradnje in vgrajevanje podložne plasti iz cementnega betona </t>
    </r>
    <r>
      <rPr>
        <sz val="10"/>
        <color rgb="FFC00000"/>
        <rFont val="Arial Baltic"/>
      </rPr>
      <t>C35/45;XS3</t>
    </r>
    <r>
      <rPr>
        <sz val="10"/>
        <rFont val="Arial Baltic"/>
      </rPr>
      <t>, min. debeline sloja 10 cm. V ceni so zajeta vsa dodatna in zaščitna dela.</t>
    </r>
  </si>
  <si>
    <r>
      <t xml:space="preserve">Izvedba betonske grede 3700/100/60 z betonom </t>
    </r>
    <r>
      <rPr>
        <sz val="10"/>
        <color rgb="FFC00000"/>
        <rFont val="Arial"/>
        <family val="2"/>
      </rPr>
      <t>C35/45; XS3</t>
    </r>
    <r>
      <rPr>
        <sz val="10"/>
        <rFont val="Arial"/>
        <family val="2"/>
      </rPr>
      <t xml:space="preserve"> kvalitete za temejenje prefabriciranih armirano-betonskih vzdolžnih nosilcev.
V ceni je všteta dobava materiala, armaturni opažni načrt ter vsa dodatna in zaščitna dela.
Izvajalec lahko izbere tudi prefabricirano gredo PAB, C30/37 z armaturo B 500B, XS1 kvalitete, profila 100/60cm in dolžine 37m, oziroma v več kampadah.
V ceni je všteta dobava materiala, izkop, izvedba tampona grede, montaža z ustrezno gradbeno mehanizacijo ter vsa dodatna in zaščitna dela.</t>
    </r>
  </si>
  <si>
    <t>Detajli in opis spajanja PAB gred s piloti je opisan v načrtu gradbenih konstrukcij 50/2017 v armaturnem načrtu.</t>
  </si>
  <si>
    <t>Vse poškodbe vseh kabelskih vodov, ostalih inštalacij, itd., povzročene pri izkopu, sanira izvajalec del na svoje stroške</t>
  </si>
  <si>
    <t>Obala 7, 6320 Portorož</t>
  </si>
  <si>
    <t xml:space="preserve">Za vse nejasnosti in nedorečene opise postavk oz. finalne obdelave se je potrebno dogovoriti pred izvedbo z odg. projektantom ter pridobiti soglasje investitorja!
Vsa dela je potrebno izvesti v skladu s prejetimi načrti, upoštevanjem predpisov varstva pri delu, požarne varnosti, okolje-varstva, elaboratom org. gradbišča, prometne ureditve, normami in standardi.
</t>
  </si>
  <si>
    <t xml:space="preserve">Izvajalec je dolžan pri izvajanju del urediti gradbišče v skladu z Zakonom o varnosti in zdravju pri delu in ostalimi zakonskimi določili ter po Gradbenem zakonu. Dela je potrebno izvajati v skladu z veljavnimi tehničnimi predpisi, normativi in upoštevati predpise iz zdravja in varstva pri delu ter projektno dokumentacijo.
</t>
  </si>
  <si>
    <t xml:space="preserve">OPOMBA: 
Način izvedbe zemeljskih del je prepuščen tehnologiji in opremljenosti izvajalca! 
Za vsa zemeljska dela je privzeta III. kat. zemljine. Eventuelne poškodbe in čiščenja javnih cest ter drugih površin zaradi  prevozov bremenijo izvajalca del. Izvajalec mora biti pozoren na obstoječe komunalne in energetske priključke. 
Vsa zemeljska dela na izkopih in transportih izkopnih materialov se obračunavajo po prostornini zemlje v raščenem stanju. 
Nasipna dela se obračunajo po prostornini zemljine v vgrajenem stanju.
Odvozi se obračunavajo v prostornini raščenega terena.
Pred začetkom izvedbe zemeljskih del je potrebno pregledati tehnično poročilo. Ob izkopu, vrtanju mora biti prisoten geomehanik!
</t>
  </si>
  <si>
    <t>OPOMBA: 
V vseh opažerskih delih je zajeto opaževanje, razopaževanje, čiščenje, opiranje, podpiranje, vezava opažev z vsem potrebnim osnovnim in pomožnim materialom.
Zajeta so tudi vsa spojna sredstva, odri za izvedbo, transporti, dvigi in spusti.
Vsi vidni betoni morajo imeti opaž izveden z lepimi nepoškodovanimi ploščami. Dodatna dela zaradi slabega izgleda vidnih betonov ne bodo priznana.
V ceni vseh postavk je potrebno upoštevati morebitne delovne odre za izdelavo opažev in odrov.
Betonska  konstrukcija  mora  biti  po  odstranitvi  opažev popolnoma ravna. Pred betoniranjem je treba opaže dobro namočiti z vodo, kalupe pa napojiti z opažnim oljem.
Dela se izvajajo v skladu z veljavnimi tehničnimi predpisi in normativi za tovrstna dela ob upoštevanju varstva pri delu.</t>
  </si>
  <si>
    <r>
      <t xml:space="preserve">Sidranje in podvodno zalivanje stičnih lukenj in moznikov z certificirano sidrno mehkoplastčno maso primerno za morje min. tlačne trdnosti </t>
    </r>
    <r>
      <rPr>
        <sz val="12"/>
        <rFont val="Arial"/>
        <family val="2"/>
      </rPr>
      <t>f</t>
    </r>
    <r>
      <rPr>
        <sz val="10"/>
        <rFont val="Arial"/>
        <family val="2"/>
        <charset val="238"/>
      </rPr>
      <t>c45 (45MPa). Stopnja izpostavljenosti po SIST EN 206-1 in SIST EN 1026 (ali enakovredno). Zalivanje pod vodo do 1m.
V ceno je vključena priprava in dobava materiala, montaža z ustrezno gradbeno mehanizacijo ter vsa dodatna in zaščitna dela.</t>
    </r>
  </si>
  <si>
    <r>
      <t xml:space="preserve">OPOMBA: 
Izvedba prefabriciranih pilotov skladno s PZI načrtom (št. proj. 55-17). 
</t>
    </r>
    <r>
      <rPr>
        <b/>
        <i/>
        <sz val="10"/>
        <rFont val="Arial"/>
        <family val="2"/>
      </rPr>
      <t>Za natančno določitev dolžin pilotov se izvajalec obveže, da pred pričetkom del izvede 3 CTPu geomehanske preiskave. In sicer, eno preiskavo na koncu pomola (cca 31m od obale) ter dve preiskavi na koncu točke pilotiranja večje klančine (klančina 2).</t>
    </r>
    <r>
      <rPr>
        <b/>
        <sz val="10"/>
        <rFont val="Arial"/>
        <family val="2"/>
      </rPr>
      <t xml:space="preserve">
Na 1/3 pilotov se v dnu izkopa, gostota tal preveri s SPT testom s kalibrirano SPT opremo. Pred pilotiranjem mora izvajalec geomehaniku, nadzornemu in projektantu dostaviti pregled načrtovanih del v potrditev. 
Testni pilot se izvede na najbolj neugodni geotehnični lokaciji. Izvede se dinamični (DLT) test do porušitve po zemljini. DLT test se mora izvesti v skladu s standardom ASTM D4945-08 (ali enakovrednim).
Dolžina pilotov:
Dejansko dolžino pilotov se ugotavlja sproti med izvajanjem. Izvedbo pilotov nadzira geomehanik in nadzornik. Pilote dolžine 13m ali manj ni potrebno spajati in se to ustrezno upošteva v obračunu izvedenih del.
Kvaliteta in izvedba pilotov:
Trdnostni razred betona C35/45, pri trajno potopljenih pilotih je kvaliteta betona XS2 v območju plime pa XS3. Armatura S500. Zaščitni sloj betona je 5cm.
Kontrola pilotov:
V fazi izvedbe del se z dinamičnim (DLT) testom preveri nosilnost pilota z PDA-DLT testom. Testira se 4 kom pilotov. Vse kontrolne meritve se morajo izvesti s kalibrirano opremo in skladno s standardi.
OPOMBA: Meritve in analize izvajajo inženirji specialisti z nivojem znanja "Ekspert" ali "Master", ki so certificirani s strani PDCA ali Foundation QA, ali enakovredne inštitucije.</t>
    </r>
  </si>
  <si>
    <t/>
  </si>
  <si>
    <t>DOM VODNIH ŠPORTOV - UREDITEV OBALE (II.FAZA)</t>
  </si>
  <si>
    <t>PRIPRAVLJALNA DELA (II. FAZA)</t>
  </si>
  <si>
    <t>RUŠITVENA DELA (II. FAZA)</t>
  </si>
  <si>
    <t>ZEMELJSKA DELA  (II. FAZA)</t>
  </si>
  <si>
    <t>OPAŽERSKA DELA (II. FAZA)</t>
  </si>
  <si>
    <t>ŽELEZOKRIVSKA DELA (II. FAZA)</t>
  </si>
  <si>
    <t>BETONSKA DELA (II. FAZA)</t>
  </si>
  <si>
    <t>ZUNANJA DELA (II. FAZA)</t>
  </si>
  <si>
    <t xml:space="preserve">OPOMBA: 
Dela se morajo izvajati v skladu z določili 26.člena Zakona o varnosti in zdravju pri delu
 ( Ur.l.RS št. 43/11 ).
</t>
  </si>
  <si>
    <t>CPTu preiskave
dve preiskavi na koncu točke pilotiranja večje klančine (klančina 2). To je cca 16m od obale.</t>
  </si>
  <si>
    <r>
      <t xml:space="preserve">Dinamični obremenilni test pilota se izvede skladno s predlaganim standardom ASTM D4945-17 (ali enakovrednim). Postavka vsebuje ustrezno pripravo glave pilota (mersko mesto), izbor ustrezne uteži za udarjanje po pilotu (GRL-WEAP), transport  posebne uteži na gradbišče in nazaj za izvedbo testa z ustrezno kalibrirano opremo, analizo rezultatov meritev s CW programom (signal matching) ter izdelavo poročila. Obračun je po komadu DLT testa. </t>
    </r>
    <r>
      <rPr>
        <i/>
        <sz val="10"/>
        <color rgb="FF000000"/>
        <rFont val="Arial"/>
        <family val="2"/>
      </rPr>
      <t xml:space="preserve"> </t>
    </r>
  </si>
  <si>
    <t>POPIS GO DEL (II. FAZA)</t>
  </si>
  <si>
    <t>Odstranitev oziroma premestitev skal na obstoječem skalometu za potrebe izvedbe novega podesta</t>
  </si>
  <si>
    <t>Zarisovanje objekta na betonsko podlago. Označevanje lukej, linije zarez.</t>
  </si>
  <si>
    <t>Rezanje betonske površine do globine 10 cm za izdelavo klinastega utora klančine.</t>
  </si>
  <si>
    <t xml:space="preserve">Izsekavanje betonske površine, odvoz materiala na depnijo oziroma zbiralnico surovin. </t>
  </si>
  <si>
    <t>Izdelava lukenj v betonsko površino globine 20 cm ter premera 22mm. Za namestitev jeklene konstrukcije.</t>
  </si>
  <si>
    <t>kos</t>
  </si>
  <si>
    <t>Izdelava lukenj v betonsko površino premera 12mm za namestitev armaturnih sider. Globina vrtanja do 20 cm.</t>
  </si>
  <si>
    <t xml:space="preserve">Čiščenje betonske površine s sladko vodo z vodnim curkom pred betoniranjem in pred zalivanjem stikov z ekspanzivno malto. </t>
  </si>
  <si>
    <t>Podest nad skalometom</t>
  </si>
  <si>
    <r>
      <t>m</t>
    </r>
    <r>
      <rPr>
        <vertAlign val="superscript"/>
        <sz val="10"/>
        <color theme="6" tint="-0.249977111117893"/>
        <rFont val="Arial"/>
        <family val="2"/>
      </rPr>
      <t>3</t>
    </r>
  </si>
  <si>
    <t xml:space="preserve">Dobava in polaganje ravne in krivljene armature. Armatura kvalitete B500 A. </t>
  </si>
  <si>
    <t>Dobava materiala ter polaganje armaturnih mrež Q283 kvalitete B500 B</t>
  </si>
  <si>
    <t>Dobava materiala, vgradnja, zaščita in nega betona v času strjevanja. Beton C35/45, XS3, XF4.</t>
  </si>
  <si>
    <t>Glajenje svežih betonskih površin za dosego gladkosti VB2.</t>
  </si>
  <si>
    <r>
      <t>m</t>
    </r>
    <r>
      <rPr>
        <vertAlign val="superscript"/>
        <sz val="10"/>
        <color theme="6" tint="-0.249977111117893"/>
        <rFont val="Arial"/>
        <family val="2"/>
      </rPr>
      <t>2</t>
    </r>
  </si>
  <si>
    <t>KLJUČAVNIČARSKA DELA (II. FAZA)</t>
  </si>
  <si>
    <t xml:space="preserve">Dobava materiala ter vgradnja ekspanzivne malte HIT-RE 500 V4 v predpripravljene odprtine. </t>
  </si>
  <si>
    <t xml:space="preserve">Dobava materiala ter vgradnja podlivne expanzinvne malte razreda izpostavljenosti XS3 pod jekleno konstrukcijo vključno z opaževanjem. MAPEFILL MF 610 ali podobno. </t>
  </si>
  <si>
    <t xml:space="preserve">Dobava materiala ter izdelava jeklene konstrukcije objekta. Jeklena konstrukcija narejena iz vročevaljanih profilov prečnega preseka HEA 160, prirobnih pločevin in varjenih sider. Protikorozijaka zaščita je vroče cinkana za korozijsko okolje C5-M. Beri tehnično poročilo. </t>
  </si>
  <si>
    <t>KLJUČAVNIČARSKA DELA SKUPAJ</t>
  </si>
  <si>
    <t>Dobava materiala ter opaževanje stopničke in klančine objekta. Postavka zajema ves droben pritrdilni material, oporno konstrukcijo ter žagan les. Gre za betonske površine VB2.</t>
  </si>
  <si>
    <t xml:space="preserve">Dobava materiala in vgradnja trikotnih letev za posnemanje robov. Letve  dimenzije 2/2 cm. </t>
  </si>
  <si>
    <t xml:space="preserve">Dobava in montaža lesene podkonstrukcije iz sibirskega macesna, deske profila 7 x 7 cm, dolžine l= 3,09 m, vijačene vzdolžno na konzolne jeklene profile,  vključno z dobavo pritrdilnega materiala. </t>
  </si>
  <si>
    <t xml:space="preserve">Dobava in montaža lesene pohodne površine iz sibirskega macesna, deske profila 14 x 7 cm položene prečno na konzolne jeklene profile, vključno s stranskimi lesenimi  maskami, vključno z dobavo pritrdilnega materiala. </t>
  </si>
  <si>
    <t>TESARSKA DELA (II. FAZA)</t>
  </si>
  <si>
    <t>TESARSKA DELA SKUPAJ</t>
  </si>
  <si>
    <t>IX.</t>
  </si>
  <si>
    <t>Oprema pomola</t>
  </si>
  <si>
    <t>X.</t>
  </si>
  <si>
    <t>KLJUČAVNIČARSKA DELA</t>
  </si>
  <si>
    <t>TESARSKA DELA</t>
  </si>
  <si>
    <t>Izvajanje projektantskega nadzora med gradnjo (ocena predvidenih ur), obračun po dejansko porabljenih urah</t>
  </si>
  <si>
    <r>
      <t xml:space="preserve">Razdelitev popisa GOD na dve osnovni izvedbeni fazi glede na zahtevo in potrditev investitorja iz dne 31.03.2022
I. Faza: Novogradnja pomola, klančine 1, izvedba skalometov ter nabava in montaža plavajočih valobranov,
II Faza: Novogradnja klančine 2, </t>
    </r>
    <r>
      <rPr>
        <b/>
        <i/>
        <sz val="11"/>
        <color theme="6" tint="-0.249977111117893"/>
        <rFont val="Arial"/>
        <family val="2"/>
      </rPr>
      <t>novogradnja podesta nad skalometom, dvokrilna inox vrata za pomol</t>
    </r>
  </si>
  <si>
    <t>Oprema podesta</t>
  </si>
  <si>
    <t>Dobava in montaža vroče cinkanih priveznih rink v konstrukcijske konzole podesta, 1 rinka na vsak drugi profil.
V ceni je všteta dobava materiala, montaža z ustrezno gradbeno mehanizacijo ter vsa dodatna in zaščitna dela.</t>
  </si>
  <si>
    <t>Oprema plavajočih valobranov</t>
  </si>
  <si>
    <t>Dobava in montaža bokobranov narejenih iz mehko bizgane EVA, dimenzij 800x90x70 mm, vijačeni horizontalno z RF vijaki, vrhnji rob bokobrana je 15 cm pod vrhnjim robom valobrana. Produkt kot na primer Osculati, coda iz kataloga: 33.519.06
Ves pritrdilni material neerjaveč  AISI 316/ EN 1.4401 (ali enakovreden)</t>
  </si>
  <si>
    <t>Ostala oprema</t>
  </si>
  <si>
    <t>Dobava in montaža bokobranov narejenih iz mehko bizgane EVA, dimenzij 950x150x110 mm, vijačeni pod kotom 45 stopinj v vertikalno betonsko površino na obstoječem AB pomolu na meji s FPP z RF vijaki. Produkt kot na primer Osculati, coda iz kataloga: 33.519.10
Ves pritrdilni material neerjaveč  AISI 316/ EN 1.4401 (ali enakovreden)</t>
  </si>
  <si>
    <t xml:space="preserve">Dobava in montaža priveznih rink na obstoječem pomolu na meji s FPP
</t>
  </si>
  <si>
    <t>Dobava in montaža dvokrilnih vrat dimenzij d=260 cm in v=160 cm za vstop na pomol po priloženi shemi. Konstrukcija iz neerjavečega jekla AISI 316 / EN 1.4401 (ali enakovrednega).
V ceni vgrajenega materiala so zajeta vsa dodatna in zaščitna dela. Izvajalec naj mere preveri na mestu vgradnje. Natančno pozicijo vrat na pomolu se doreče z investitorjem.
Ves pritrdilni material neerjaveč  AISI 316/ EN 1.4401 (ali enakovreden)</t>
  </si>
  <si>
    <t>Dobava in montaža gumijaste naluknjane protidrsne podlage v pasovih širine 1m na delu klančine 2, d=19 mm. Kemično sidranje s hitro sušečo injektirno maso primerno za morje, navojne palice M10 in PE podložke premera 40 mm. Stike pasov se pokrije z macesnovimi letavmi profila 120 x 30 mm, vijačenimi na navojne palice, v letev vgreznjena matica.
Ves pritrdilni material neerjaveč  AISI 316/ EN 1.4401 (ali enakovreden)</t>
  </si>
  <si>
    <t>Dobava materiala na mesto vgradnje in izdelava tamponske podlage iz kamnitega drobljenca 32/60mm, debeline od 0-65 cm.  V ceni je zajeto ročno planiranje s točnostjo ± 1cm, ter vsa dodatna in zaščitna dela (za izravnavo površine pred objektom FPP)</t>
  </si>
  <si>
    <t xml:space="preserve">Dobava materiala na mesto vgradnje in izvedba AB opornega zidca debeline 25cm levo od zasekane klančine 2 v obalo. Predhodno mora izvajalec na mestu preveriti vse mere in jih prilagoditi višinam zunanje ureditve.
V ceni je všteta dobava materiala, izkop, izvedba tampona grede, montaža z ustrezno gradbeno mehanizacijo ter vsa dodatna in zaščitna dela.
</t>
  </si>
  <si>
    <t xml:space="preserve">Dobava na mesto vgradnje, rezanje, postavljanje in vezanje enojne gladke armaturne mreže Q283, (za izravnavo površine pred objektom FPP). Predhodno mora izvajalec na mestu preveriti vse mere in jih prilagoditi višinam zunanje ureditve. Obračun po dejansko vgrajenih količinah armature. V ceni je zajeta izdelava vseh preklopov armature in postavitev distančnikov ter vsa dodatna in zaščitna dela. </t>
  </si>
  <si>
    <r>
      <t xml:space="preserve">Dobava materiala na mesto vgradnje in izvedba talne AB plošče debeline 20 cm, beton </t>
    </r>
    <r>
      <rPr>
        <sz val="10"/>
        <color rgb="FFFF0000"/>
        <rFont val="Arial"/>
        <family val="2"/>
      </rPr>
      <t>C25/30; XS3</t>
    </r>
    <r>
      <rPr>
        <sz val="10"/>
        <color theme="6" tint="-0.249977111117893"/>
        <rFont val="Arial"/>
        <family val="2"/>
      </rPr>
      <t xml:space="preserve"> (za izravnavo površine pred objektom FPP). Končna obdelava je metličena. V ceno všteti izvedbo dilatacij, ki naj bodo v rastru 5x5 m v nadaljevanju dilatacij obstoječega platoja. Predhodno mora izvajalec na mestu preveriti vse mere in jih prilagoditi višinam obstoječe zunanje ureditve.
V ceni je všteta dobava materiala, vgradnja z ustrezno gradbeno mehanizacijo ter vsa dodatna in zaščitna dela.
</t>
    </r>
  </si>
  <si>
    <t xml:space="preserve">Dobava materiala na mesto vgradnje in izvedba AB opornega zidca na betonski gredi za zaporo tampona (zunanja ureditev pred FPP) debeline 25cm in višine 50 cm. Predhodno mora izvajalec na mestu preveriti vse mere in jih prilagoditi višinam zunanje ureditve.
V ceni je všteta dobava materiala, izkop, izvedba tampona grede, montaža z ustrezno gradbeno mehanizacijo ter vsa dodatna in zaščitna dela.
</t>
  </si>
  <si>
    <t>Dobava na mesto vgradnje, rezanje, krivljenje, postavljanje in vezanje armature B 500B, za izvedbo AB zapore tampona d/š/v=10/0,25/0,5 m za zunanjo ureditev FPP. Predhodno mora izvajalec na mestu preveriti vse mere in jih prilagoditi višinam zunanje ureditve. Obračun po dejansko vgrajenih količinah armature. V ceni je zajeta izdelava vseh preklopov armature in postavitev distančnikov ter vsa dodatna in zaščitna dela. V ceno naj izvajalec vključi izvedbo armaturnega načrta.</t>
  </si>
  <si>
    <t>Podvodna dela</t>
  </si>
  <si>
    <t>Podvodna dela - podvodna štemanja betona, rezanje železa ter morebitnih ostalih ostankov avio baze ter ostalo čiščenje morskega dna. Obračun glede na realizacijo.</t>
  </si>
  <si>
    <t>Portorož, september 2024</t>
  </si>
  <si>
    <t>Dobava opažnega materiala na mesto vgradnje, montaža in demontaža dvostranskega ploskovnega opaža dilatiranega AB pasovnega temelja AB opornega zidca na betonski gredi za zaporo tampona (zunanja ureditev pred FPP). V ceni so zajeti vsi prevozi in prenosi ter vsa dodatna in zaščitna dela.</t>
  </si>
  <si>
    <t>Dobava in montaža gumijaste cevi za vodo premera 12,7 mm, dolžine 30 m in nastavka za zalivanje z možnostjo prilagoditve curka</t>
  </si>
  <si>
    <t>h</t>
  </si>
  <si>
    <t>podvodno čiščenje maritmnega območja morebitnih kosov načistoč ali ovir z dvigom na obalo in odvozom na deponijo. Ocena, obračun po realizaciji</t>
  </si>
  <si>
    <t xml:space="preserve">Dobava in montaža vertikalne zapore spodnjega dela v podaljšku AB pomola FPP po vzoru že izvedene vertikalne zapore na vzhodni stranici istega pomola - vročecinkana jeklena konstrukcija z leseno oblogo. Obloga služi kot zagotovitev varnosti plovbe ob pomolu. Podkonstrukcija iz jeklenega okvirja profila 100/100 mm, dolžine 5,6 m in višine 1,1 m, ki je vijačen ali varjen na obstoječo jekleno konstrukcijo. Lesena obloga iz desk, sibirski macesen, d=110mm, š=15-25 cm, d=6 cm
</t>
  </si>
  <si>
    <r>
      <t>m</t>
    </r>
    <r>
      <rPr>
        <vertAlign val="superscript"/>
        <sz val="10"/>
        <color rgb="FF0070C0"/>
        <rFont val="Arial"/>
        <family val="2"/>
      </rPr>
      <t>3</t>
    </r>
  </si>
  <si>
    <t>Podvodna dela - čiščenje morskega dna s potapljači, ostankov morebitnih manjših skal in podobno</t>
  </si>
  <si>
    <t>Podvodna dela - strojno čiščenje morskega dna iz obale ali iz plovila</t>
  </si>
  <si>
    <t xml:space="preserve">kg </t>
  </si>
  <si>
    <t xml:space="preserve"> - vročecinkana enostavna jeklena konstrukcija iz jeklenega škatlastega okvirja profila 100/100/5 mm, dolžine 5,6 m in višine 1,1 m, ki je vijačen ali varjen na obstoječo jekleno konstrukcijo. Skupne dolžine profilov cca 21,70m.</t>
  </si>
  <si>
    <r>
      <t xml:space="preserve"> - lesena obloga iz desk, sibirski macesen, d=110mm, š=15-25 cm, d=6 cm</t>
    </r>
    <r>
      <rPr>
        <sz val="10"/>
        <color rgb="FF0070C0"/>
        <rFont val="Arial"/>
        <family val="2"/>
      </rPr>
      <t xml:space="preserve">
</t>
    </r>
  </si>
  <si>
    <t xml:space="preserve">Dobava na mesto vgradnje in izvedba 13kom zabitih prefabriciranih AB (PAB) pilotov premera 50cm za izvedbo klančine 2 na pilotih. Kvaliteta betona je XS3. Zabijanje pilotov delno iz kopnega in delno iz morja. 
Dolžina pilotov 11m do 17m. Piloti se izvedejo v skladu z geološko geomehanskim elaboratom PGD 12/17.
Odvečna dolžina pilotov se odbije do dna prečnega AB nosilca. Prekratka dolžina pilotov se spaja.
V ceni pilotiranja se upošteva tudi transport opreme ter vseh potrebnih materialov, vgrajevanje oz. zabijanje z ustrezno opremo, spajanje ter dobava in vgradnja konice za zabijanje. V ceno je vključeno tudi odbijanje na koto dna prečnega AB nosilca skupaj z AB zaključkom po detajlu.
Izbran tip PAB pilotov predhodno potrdi projektant gradbenih konstrukcij na podlagi s strani izvajalca predložene dokumentacije.
Kot alternativo lahko izvajalec uporabi tudi drugačno tehnologijo pilotiranja s predhodno pisno potrditvijo projektanta gradbenih konstrukcij.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</si>
</sst>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 &quot;€&quot;;[Red]\-#,##0\ &quot;€&quot;"/>
    <numFmt numFmtId="165" formatCode="#,##0.00\ &quot;€&quot;;[Red]\-#,##0.00\ &quot;€&quot;"/>
    <numFmt numFmtId="166" formatCode="_-* #,##0.00\ _€_-;\-* #,##0.00\ _€_-;_-* &quot;-&quot;??\ _€_-;_-@_-"/>
    <numFmt numFmtId="167" formatCode="#,##0.00\ [$EUR]"/>
    <numFmt numFmtId="168" formatCode="_-* #,##0.00\ _E_U_R_-;\-* #,##0.00\ _E_U_R_-;_-* &quot;-&quot;??\ _E_U_R_-;_-@_-"/>
    <numFmt numFmtId="169" formatCode="#,##0.00\ &quot;€&quot;"/>
    <numFmt numFmtId="170" formatCode="#,##0.00&quot; €/kos&quot;"/>
    <numFmt numFmtId="171" formatCode="#,##0.00&quot; €/m2&quot;"/>
  </numFmts>
  <fonts count="58">
    <font>
      <sz val="11"/>
      <color theme="1"/>
      <name val="Calibri"/>
      <family val="2"/>
      <charset val="238"/>
      <scheme val="minor"/>
    </font>
    <font>
      <sz val="10"/>
      <name val="Arial CE"/>
      <family val="2"/>
      <charset val="238"/>
    </font>
    <font>
      <b/>
      <sz val="10"/>
      <name val="Arial"/>
      <family val="2"/>
      <charset val="238"/>
    </font>
    <font>
      <sz val="10"/>
      <name val="Arial"/>
      <family val="2"/>
      <charset val="238"/>
    </font>
    <font>
      <sz val="10"/>
      <name val="Arial CE"/>
      <charset val="238"/>
    </font>
    <font>
      <sz val="10"/>
      <name val="Arial"/>
      <family val="2"/>
    </font>
    <font>
      <b/>
      <sz val="10"/>
      <name val="Arial"/>
      <family val="2"/>
    </font>
    <font>
      <sz val="11"/>
      <color theme="1"/>
      <name val="Calibri"/>
      <family val="2"/>
      <charset val="238"/>
      <scheme val="minor"/>
    </font>
    <font>
      <sz val="8"/>
      <name val="Arial"/>
      <family val="2"/>
    </font>
    <font>
      <b/>
      <sz val="11"/>
      <color theme="1"/>
      <name val="Calibri"/>
      <family val="2"/>
      <charset val="238"/>
      <scheme val="minor"/>
    </font>
    <font>
      <u/>
      <sz val="10"/>
      <name val="Arial"/>
      <family val="2"/>
      <charset val="238"/>
    </font>
    <font>
      <b/>
      <sz val="11"/>
      <color theme="1"/>
      <name val="Calibri"/>
      <family val="2"/>
      <scheme val="minor"/>
    </font>
    <font>
      <sz val="11"/>
      <color theme="1"/>
      <name val="Arial"/>
      <family val="2"/>
    </font>
    <font>
      <sz val="10"/>
      <color theme="1"/>
      <name val="Arial"/>
      <family val="2"/>
    </font>
    <font>
      <sz val="10"/>
      <name val="Calibri"/>
      <family val="2"/>
    </font>
    <font>
      <sz val="8.5"/>
      <name val="Arial"/>
      <family val="2"/>
    </font>
    <font>
      <sz val="10"/>
      <name val="Arial Baltic"/>
    </font>
    <font>
      <b/>
      <sz val="10"/>
      <color theme="1"/>
      <name val="Arial"/>
      <family val="2"/>
    </font>
    <font>
      <i/>
      <sz val="10"/>
      <color rgb="FF000000"/>
      <name val="Arial"/>
      <family val="2"/>
    </font>
    <font>
      <sz val="12"/>
      <name val="Arial"/>
      <family val="2"/>
    </font>
    <font>
      <vertAlign val="superscript"/>
      <sz val="10"/>
      <name val="Arial"/>
      <family val="2"/>
    </font>
    <font>
      <b/>
      <sz val="11"/>
      <color theme="1"/>
      <name val="Arial"/>
      <family val="2"/>
    </font>
    <font>
      <b/>
      <sz val="10"/>
      <color indexed="9"/>
      <name val="Arial"/>
      <family val="2"/>
    </font>
    <font>
      <b/>
      <sz val="12"/>
      <name val="Arial"/>
      <family val="2"/>
    </font>
    <font>
      <i/>
      <sz val="11"/>
      <color theme="1"/>
      <name val="Arial"/>
      <family val="2"/>
    </font>
    <font>
      <b/>
      <i/>
      <sz val="10"/>
      <name val="Arial"/>
      <family val="2"/>
    </font>
    <font>
      <u/>
      <sz val="10"/>
      <name val="Arial"/>
      <family val="2"/>
    </font>
    <font>
      <b/>
      <sz val="10"/>
      <color indexed="18"/>
      <name val="Arial"/>
      <family val="2"/>
    </font>
    <font>
      <sz val="10"/>
      <color indexed="18"/>
      <name val="Arial"/>
      <family val="2"/>
    </font>
    <font>
      <sz val="10"/>
      <color rgb="FFC00000"/>
      <name val="Arial"/>
      <family val="2"/>
    </font>
    <font>
      <sz val="10"/>
      <color rgb="FFC00000"/>
      <name val="Arial Baltic"/>
    </font>
    <font>
      <sz val="11"/>
      <name val="Calibri"/>
      <family val="2"/>
      <charset val="238"/>
      <scheme val="minor"/>
    </font>
    <font>
      <b/>
      <i/>
      <sz val="11"/>
      <color rgb="FFFF0000"/>
      <name val="Arial"/>
      <family val="2"/>
    </font>
    <font>
      <b/>
      <sz val="10"/>
      <color rgb="FFFF0000"/>
      <name val="Arial"/>
      <family val="2"/>
    </font>
    <font>
      <b/>
      <sz val="10"/>
      <name val="Calibri"/>
      <family val="2"/>
      <scheme val="minor"/>
    </font>
    <font>
      <sz val="10"/>
      <name val="Calibri"/>
      <family val="2"/>
      <scheme val="minor"/>
    </font>
    <font>
      <sz val="10"/>
      <color rgb="FFFF0000"/>
      <name val="Calibri"/>
      <family val="2"/>
      <scheme val="minor"/>
    </font>
    <font>
      <sz val="10"/>
      <color theme="1"/>
      <name val="Calibri"/>
      <family val="2"/>
      <scheme val="minor"/>
    </font>
    <font>
      <sz val="10"/>
      <color theme="6" tint="-0.249977111117893"/>
      <name val="Calibri"/>
      <family val="2"/>
      <scheme val="minor"/>
    </font>
    <font>
      <b/>
      <sz val="10"/>
      <color theme="6" tint="-0.249977111117893"/>
      <name val="Arial"/>
      <family val="2"/>
    </font>
    <font>
      <sz val="10"/>
      <color theme="6" tint="-0.249977111117893"/>
      <name val="Arial"/>
      <family val="2"/>
    </font>
    <font>
      <vertAlign val="superscript"/>
      <sz val="10"/>
      <color theme="6" tint="-0.249977111117893"/>
      <name val="Arial"/>
      <family val="2"/>
    </font>
    <font>
      <b/>
      <sz val="11"/>
      <color theme="6" tint="-0.249977111117893"/>
      <name val="Calibri"/>
      <family val="2"/>
      <charset val="238"/>
      <scheme val="minor"/>
    </font>
    <font>
      <sz val="8"/>
      <color theme="6" tint="-0.249977111117893"/>
      <name val="Arial"/>
      <family val="2"/>
    </font>
    <font>
      <b/>
      <i/>
      <sz val="11"/>
      <color theme="6" tint="-0.249977111117893"/>
      <name val="Arial"/>
      <family val="2"/>
    </font>
    <font>
      <sz val="10"/>
      <color rgb="FFFF0000"/>
      <name val="Arial"/>
      <family val="2"/>
    </font>
    <font>
      <sz val="11"/>
      <color theme="6" tint="-0.249977111117893"/>
      <name val="Calibri"/>
      <family val="2"/>
      <charset val="238"/>
      <scheme val="minor"/>
    </font>
    <font>
      <sz val="10"/>
      <color theme="6" tint="-0.249977111117893"/>
      <name val="Arial"/>
      <family val="2"/>
      <charset val="238"/>
    </font>
    <font>
      <sz val="10"/>
      <color theme="6" tint="-0.249977111117893"/>
      <name val="Arial CE"/>
      <family val="2"/>
      <charset val="238"/>
    </font>
    <font>
      <b/>
      <sz val="11"/>
      <color theme="6" tint="-0.249977111117893"/>
      <name val="Calibri"/>
      <family val="2"/>
      <scheme val="minor"/>
    </font>
    <font>
      <b/>
      <sz val="10"/>
      <color rgb="FF0070C0"/>
      <name val="Arial"/>
      <family val="2"/>
    </font>
    <font>
      <sz val="10"/>
      <color rgb="FF0070C0"/>
      <name val="Arial"/>
      <family val="2"/>
    </font>
    <font>
      <vertAlign val="superscript"/>
      <sz val="10"/>
      <color rgb="FF0070C0"/>
      <name val="Arial"/>
      <family val="2"/>
    </font>
    <font>
      <b/>
      <sz val="11"/>
      <color rgb="FF0070C0"/>
      <name val="Calibri"/>
      <family val="2"/>
      <charset val="238"/>
      <scheme val="minor"/>
    </font>
    <font>
      <sz val="8"/>
      <color rgb="FF0070C0"/>
      <name val="Arial"/>
      <family val="2"/>
    </font>
    <font>
      <sz val="11"/>
      <color rgb="FF0070C0"/>
      <name val="Calibri"/>
      <family val="2"/>
      <charset val="238"/>
      <scheme val="minor"/>
    </font>
    <font>
      <b/>
      <sz val="11"/>
      <color rgb="FF0070C0"/>
      <name val="Calibri"/>
      <family val="2"/>
      <scheme val="minor"/>
    </font>
    <font>
      <sz val="10"/>
      <color rgb="FF0070C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
    <border>
      <left/>
      <right/>
      <top/>
      <bottom/>
      <diagonal/>
    </border>
    <border>
      <left/>
      <right/>
      <top style="thin">
        <color indexed="64"/>
      </top>
      <bottom style="double">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166" fontId="7" fillId="0" borderId="0" applyFont="0" applyFill="0" applyBorder="0" applyAlignment="0" applyProtection="0"/>
    <xf numFmtId="168" fontId="4" fillId="0" borderId="0" applyFont="0" applyFill="0" applyBorder="0" applyAlignment="0" applyProtection="0"/>
  </cellStyleXfs>
  <cellXfs count="232">
    <xf numFmtId="0" fontId="0" fillId="0" borderId="0" xfId="0"/>
    <xf numFmtId="4" fontId="5" fillId="0" borderId="0" xfId="0" applyNumberFormat="1" applyFont="1" applyAlignment="1">
      <alignment horizontal="right"/>
    </xf>
    <xf numFmtId="0" fontId="5" fillId="0" borderId="0" xfId="0" applyFont="1" applyAlignment="1">
      <alignment horizontal="right" wrapText="1"/>
    </xf>
    <xf numFmtId="0" fontId="6" fillId="0" borderId="0" xfId="0" applyFont="1" applyAlignment="1">
      <alignment horizontal="left" vertical="top" wrapText="1"/>
    </xf>
    <xf numFmtId="0" fontId="5" fillId="0" borderId="0" xfId="0" applyFont="1" applyAlignment="1">
      <alignment horizontal="left" vertical="top" wrapText="1"/>
    </xf>
    <xf numFmtId="0" fontId="6" fillId="3" borderId="0" xfId="0" applyFont="1" applyFill="1" applyAlignment="1">
      <alignment horizontal="left" vertical="top" wrapText="1"/>
    </xf>
    <xf numFmtId="4" fontId="5" fillId="3" borderId="0" xfId="0" applyNumberFormat="1" applyFont="1" applyFill="1" applyAlignment="1">
      <alignment horizontal="right"/>
    </xf>
    <xf numFmtId="0" fontId="6" fillId="0" borderId="0" xfId="0" quotePrefix="1" applyFont="1" applyAlignment="1">
      <alignment horizontal="left" vertical="top" wrapText="1"/>
    </xf>
    <xf numFmtId="0" fontId="5" fillId="0" borderId="0" xfId="0" applyFont="1" applyAlignment="1">
      <alignment vertical="top" wrapText="1"/>
    </xf>
    <xf numFmtId="0" fontId="6" fillId="0" borderId="4" xfId="0" applyFont="1" applyBorder="1" applyAlignment="1">
      <alignment horizontal="left" vertical="top" wrapText="1"/>
    </xf>
    <xf numFmtId="0" fontId="5" fillId="0" borderId="4" xfId="0" applyFont="1" applyBorder="1" applyAlignment="1">
      <alignment horizontal="right" wrapText="1"/>
    </xf>
    <xf numFmtId="167" fontId="5" fillId="3" borderId="0" xfId="0" applyNumberFormat="1" applyFont="1" applyFill="1" applyAlignment="1">
      <alignment horizontal="right" wrapText="1"/>
    </xf>
    <xf numFmtId="167" fontId="5" fillId="0" borderId="0" xfId="0" applyNumberFormat="1" applyFont="1" applyAlignment="1">
      <alignment horizontal="right" wrapText="1"/>
    </xf>
    <xf numFmtId="167" fontId="6" fillId="0" borderId="4" xfId="0" applyNumberFormat="1" applyFont="1" applyBorder="1" applyAlignment="1">
      <alignment horizontal="right" wrapText="1"/>
    </xf>
    <xf numFmtId="167" fontId="6" fillId="0" borderId="0" xfId="0" applyNumberFormat="1" applyFont="1" applyAlignment="1">
      <alignment horizontal="right" wrapText="1"/>
    </xf>
    <xf numFmtId="0" fontId="3"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right" wrapText="1"/>
    </xf>
    <xf numFmtId="0" fontId="5" fillId="3" borderId="0" xfId="0" applyFont="1" applyFill="1" applyAlignment="1">
      <alignment horizontal="right" wrapText="1"/>
    </xf>
    <xf numFmtId="0" fontId="5" fillId="0" borderId="0" xfId="0" applyFont="1" applyAlignment="1">
      <alignment horizontal="right"/>
    </xf>
    <xf numFmtId="0" fontId="2" fillId="0" borderId="0" xfId="0" applyFont="1" applyAlignment="1">
      <alignment horizontal="right"/>
    </xf>
    <xf numFmtId="164" fontId="5" fillId="0" borderId="0" xfId="0" applyNumberFormat="1" applyFont="1" applyAlignment="1">
      <alignment horizontal="right" wrapText="1"/>
    </xf>
    <xf numFmtId="0" fontId="3" fillId="0" borderId="0" xfId="0" applyFont="1" applyAlignment="1">
      <alignment horizontal="right"/>
    </xf>
    <xf numFmtId="0" fontId="5" fillId="0" borderId="0" xfId="0" applyFont="1" applyAlignment="1" applyProtection="1">
      <alignment horizontal="right" wrapText="1"/>
      <protection locked="0"/>
    </xf>
    <xf numFmtId="0" fontId="5" fillId="3" borderId="0" xfId="0" applyFont="1" applyFill="1" applyAlignment="1" applyProtection="1">
      <alignment horizontal="right" wrapText="1"/>
      <protection locked="0"/>
    </xf>
    <xf numFmtId="0" fontId="5" fillId="0" borderId="4" xfId="0" applyFont="1" applyBorder="1" applyAlignment="1" applyProtection="1">
      <alignment horizontal="right" wrapText="1"/>
      <protection locked="0"/>
    </xf>
    <xf numFmtId="0" fontId="1" fillId="0" borderId="0" xfId="0" applyFont="1" applyAlignment="1">
      <alignment vertical="top" wrapText="1"/>
    </xf>
    <xf numFmtId="4" fontId="5" fillId="3" borderId="0" xfId="0" applyNumberFormat="1" applyFont="1" applyFill="1" applyAlignment="1">
      <alignment horizontal="center" wrapText="1"/>
    </xf>
    <xf numFmtId="4" fontId="8" fillId="0" borderId="0" xfId="0" applyNumberFormat="1" applyFont="1" applyAlignment="1">
      <alignment horizontal="center" wrapText="1"/>
    </xf>
    <xf numFmtId="0" fontId="8" fillId="0" borderId="0" xfId="0" applyFont="1" applyAlignment="1">
      <alignment horizontal="center" wrapText="1"/>
    </xf>
    <xf numFmtId="0" fontId="8" fillId="0" borderId="4" xfId="0" applyFont="1" applyBorder="1" applyAlignment="1">
      <alignment horizontal="center" wrapText="1"/>
    </xf>
    <xf numFmtId="0" fontId="8" fillId="0" borderId="0" xfId="0" applyFont="1" applyAlignment="1">
      <alignment horizontal="left" vertical="center" wrapText="1"/>
    </xf>
    <xf numFmtId="0" fontId="9" fillId="0" borderId="0" xfId="0" applyFont="1"/>
    <xf numFmtId="0" fontId="3" fillId="0" borderId="0" xfId="0" applyFont="1" applyAlignment="1">
      <alignment vertical="top" wrapText="1"/>
    </xf>
    <xf numFmtId="0" fontId="0" fillId="0" borderId="0" xfId="0" applyAlignment="1">
      <alignment horizontal="left" vertical="top"/>
    </xf>
    <xf numFmtId="0" fontId="9" fillId="0" borderId="0" xfId="0" applyFont="1" applyAlignment="1">
      <alignment horizontal="left" vertical="top"/>
    </xf>
    <xf numFmtId="0" fontId="5" fillId="3" borderId="0" xfId="0" applyFont="1" applyFill="1" applyAlignment="1">
      <alignment horizontal="right"/>
    </xf>
    <xf numFmtId="0" fontId="5" fillId="3" borderId="0" xfId="0" applyFont="1" applyFill="1" applyAlignment="1" applyProtection="1">
      <alignment horizontal="right"/>
      <protection locked="0"/>
    </xf>
    <xf numFmtId="167" fontId="5" fillId="3" borderId="0" xfId="0" applyNumberFormat="1" applyFont="1" applyFill="1" applyAlignment="1">
      <alignment horizontal="right"/>
    </xf>
    <xf numFmtId="0" fontId="13" fillId="0" borderId="0" xfId="0" applyFont="1" applyAlignment="1">
      <alignment wrapText="1"/>
    </xf>
    <xf numFmtId="0" fontId="6" fillId="0" borderId="0" xfId="0" applyFont="1" applyAlignment="1">
      <alignment horizontal="right" wrapText="1"/>
    </xf>
    <xf numFmtId="0" fontId="0" fillId="0" borderId="0" xfId="0" applyAlignment="1">
      <alignment horizontal="right"/>
    </xf>
    <xf numFmtId="0" fontId="11" fillId="0" borderId="0" xfId="0" applyFont="1" applyAlignment="1">
      <alignment horizontal="left" vertical="top"/>
    </xf>
    <xf numFmtId="0" fontId="11" fillId="0" borderId="0" xfId="0" applyFont="1"/>
    <xf numFmtId="4" fontId="16" fillId="0" borderId="0" xfId="0" applyNumberFormat="1" applyFont="1" applyAlignment="1">
      <alignment vertical="top" wrapText="1"/>
    </xf>
    <xf numFmtId="0" fontId="12" fillId="0" borderId="0" xfId="0" applyFont="1"/>
    <xf numFmtId="0" fontId="13" fillId="0" borderId="0" xfId="0" applyFont="1"/>
    <xf numFmtId="0" fontId="17" fillId="0" borderId="0" xfId="0" applyFont="1"/>
    <xf numFmtId="0" fontId="13" fillId="0" borderId="0" xfId="0" applyFont="1" applyAlignment="1">
      <alignment horizontal="right"/>
    </xf>
    <xf numFmtId="2" fontId="5" fillId="0" borderId="0" xfId="0" applyNumberFormat="1" applyFont="1" applyAlignment="1">
      <alignment horizontal="right" wrapText="1"/>
    </xf>
    <xf numFmtId="0" fontId="6" fillId="0" borderId="0" xfId="0" applyFont="1" applyAlignment="1">
      <alignment horizontal="justify" vertical="top"/>
    </xf>
    <xf numFmtId="0" fontId="12" fillId="0" borderId="0" xfId="0" applyFont="1" applyAlignment="1">
      <alignment vertical="top"/>
    </xf>
    <xf numFmtId="4" fontId="5" fillId="0" borderId="0" xfId="0" applyNumberFormat="1" applyFont="1" applyAlignment="1">
      <alignment vertical="top"/>
    </xf>
    <xf numFmtId="0" fontId="6" fillId="0" borderId="0" xfId="0" applyFont="1"/>
    <xf numFmtId="0" fontId="5" fillId="0" borderId="0" xfId="0" applyFont="1" applyAlignment="1">
      <alignment horizontal="left"/>
    </xf>
    <xf numFmtId="4" fontId="5" fillId="0" borderId="0" xfId="0" applyNumberFormat="1" applyFont="1"/>
    <xf numFmtId="167" fontId="5" fillId="0" borderId="0" xfId="0" applyNumberFormat="1" applyFont="1"/>
    <xf numFmtId="0" fontId="12" fillId="0" borderId="0" xfId="0" applyFont="1" applyAlignment="1">
      <alignment horizontal="left"/>
    </xf>
    <xf numFmtId="0" fontId="13" fillId="0" borderId="0" xfId="0" applyFont="1" applyAlignment="1">
      <alignment horizontal="left"/>
    </xf>
    <xf numFmtId="0" fontId="21" fillId="0" borderId="0" xfId="0" applyFont="1" applyAlignment="1">
      <alignment vertical="top"/>
    </xf>
    <xf numFmtId="0" fontId="17" fillId="0" borderId="0" xfId="0" applyFont="1" applyAlignment="1">
      <alignment horizontal="left"/>
    </xf>
    <xf numFmtId="167" fontId="12" fillId="0" borderId="0" xfId="0" applyNumberFormat="1" applyFont="1"/>
    <xf numFmtId="0" fontId="6" fillId="0" borderId="0" xfId="0" applyFont="1" applyAlignment="1">
      <alignment wrapText="1"/>
    </xf>
    <xf numFmtId="0" fontId="5" fillId="0" borderId="0" xfId="0" applyFont="1"/>
    <xf numFmtId="4" fontId="12" fillId="0" borderId="0" xfId="0" applyNumberFormat="1" applyFont="1"/>
    <xf numFmtId="0" fontId="6" fillId="0" borderId="0" xfId="0" applyFont="1" applyAlignment="1">
      <alignment vertical="top"/>
    </xf>
    <xf numFmtId="0" fontId="19" fillId="0" borderId="0" xfId="0" applyFont="1" applyAlignment="1">
      <alignment vertical="top"/>
    </xf>
    <xf numFmtId="4" fontId="19" fillId="0" borderId="0" xfId="0" applyNumberFormat="1" applyFont="1"/>
    <xf numFmtId="167" fontId="19" fillId="0" borderId="0" xfId="0" applyNumberFormat="1" applyFont="1"/>
    <xf numFmtId="4" fontId="6" fillId="0" borderId="0" xfId="0" applyNumberFormat="1" applyFont="1"/>
    <xf numFmtId="167" fontId="6" fillId="0" borderId="0" xfId="0" applyNumberFormat="1" applyFont="1"/>
    <xf numFmtId="0" fontId="21" fillId="0" borderId="0" xfId="0" applyFont="1"/>
    <xf numFmtId="0" fontId="5" fillId="0" borderId="0" xfId="0" applyFont="1" applyAlignment="1">
      <alignment horizontal="justify"/>
    </xf>
    <xf numFmtId="0" fontId="12" fillId="0" borderId="0" xfId="0" applyFont="1" applyAlignment="1">
      <alignment horizontal="right"/>
    </xf>
    <xf numFmtId="0" fontId="5" fillId="0" borderId="0" xfId="0" applyFont="1" applyAlignment="1">
      <alignment horizontal="right" vertical="top"/>
    </xf>
    <xf numFmtId="0" fontId="22" fillId="0" borderId="0" xfId="0" applyFont="1" applyAlignment="1">
      <alignment vertical="top"/>
    </xf>
    <xf numFmtId="4" fontId="19" fillId="0" borderId="0" xfId="0" applyNumberFormat="1" applyFont="1" applyAlignment="1">
      <alignment horizontal="center"/>
    </xf>
    <xf numFmtId="0" fontId="23" fillId="0" borderId="0" xfId="0" applyFont="1"/>
    <xf numFmtId="0" fontId="24" fillId="0" borderId="0" xfId="0" applyFont="1"/>
    <xf numFmtId="0" fontId="25" fillId="3" borderId="0" xfId="0" applyFont="1" applyFill="1" applyAlignment="1">
      <alignment vertical="top"/>
    </xf>
    <xf numFmtId="0" fontId="25" fillId="3" borderId="0" xfId="0" applyFont="1" applyFill="1"/>
    <xf numFmtId="4" fontId="5" fillId="3" borderId="0" xfId="0" applyNumberFormat="1" applyFont="1" applyFill="1" applyAlignment="1">
      <alignment horizontal="center"/>
    </xf>
    <xf numFmtId="4" fontId="5" fillId="3" borderId="0" xfId="0" applyNumberFormat="1" applyFont="1" applyFill="1"/>
    <xf numFmtId="0" fontId="25" fillId="0" borderId="0" xfId="0" applyFont="1" applyAlignment="1">
      <alignment vertical="top"/>
    </xf>
    <xf numFmtId="0" fontId="25" fillId="0" borderId="0" xfId="0" applyFont="1"/>
    <xf numFmtId="4" fontId="5" fillId="0" borderId="0" xfId="0" applyNumberFormat="1" applyFont="1" applyAlignment="1">
      <alignment horizontal="center"/>
    </xf>
    <xf numFmtId="0" fontId="6" fillId="0" borderId="5" xfId="0" applyFont="1" applyBorder="1" applyAlignment="1">
      <alignment vertical="top"/>
    </xf>
    <xf numFmtId="0" fontId="6" fillId="0" borderId="5" xfId="0" applyFont="1" applyBorder="1"/>
    <xf numFmtId="4" fontId="6" fillId="0" borderId="5" xfId="0" applyNumberFormat="1" applyFont="1" applyBorder="1" applyAlignment="1">
      <alignment horizontal="center"/>
    </xf>
    <xf numFmtId="4" fontId="6" fillId="0" borderId="5" xfId="0" applyNumberFormat="1" applyFont="1" applyBorder="1"/>
    <xf numFmtId="4" fontId="6" fillId="0" borderId="5" xfId="0" applyNumberFormat="1" applyFont="1" applyBorder="1" applyProtection="1">
      <protection locked="0"/>
    </xf>
    <xf numFmtId="167" fontId="6" fillId="0" borderId="5" xfId="0" applyNumberFormat="1" applyFont="1" applyBorder="1"/>
    <xf numFmtId="0" fontId="6" fillId="0" borderId="3" xfId="0" applyFont="1" applyBorder="1" applyAlignment="1">
      <alignment vertical="top"/>
    </xf>
    <xf numFmtId="0" fontId="6" fillId="0" borderId="3" xfId="0" applyFont="1" applyBorder="1"/>
    <xf numFmtId="4" fontId="6" fillId="0" borderId="3" xfId="0" applyNumberFormat="1" applyFont="1" applyBorder="1" applyAlignment="1">
      <alignment horizontal="center"/>
    </xf>
    <xf numFmtId="4" fontId="6" fillId="0" borderId="3" xfId="0" applyNumberFormat="1" applyFont="1" applyBorder="1"/>
    <xf numFmtId="4" fontId="6" fillId="0" borderId="3" xfId="0" applyNumberFormat="1" applyFont="1" applyBorder="1" applyProtection="1">
      <protection locked="0"/>
    </xf>
    <xf numFmtId="167" fontId="6" fillId="0" borderId="3" xfId="0" applyNumberFormat="1" applyFont="1" applyBorder="1"/>
    <xf numFmtId="0" fontId="17" fillId="0" borderId="1" xfId="0" applyFont="1" applyBorder="1"/>
    <xf numFmtId="167" fontId="17" fillId="0" borderId="1" xfId="0" applyNumberFormat="1" applyFont="1" applyBorder="1"/>
    <xf numFmtId="4" fontId="6" fillId="0" borderId="0" xfId="0" applyNumberFormat="1" applyFont="1" applyAlignment="1">
      <alignment horizontal="center"/>
    </xf>
    <xf numFmtId="4" fontId="6" fillId="0" borderId="0" xfId="0" applyNumberFormat="1" applyFont="1" applyProtection="1">
      <protection locked="0"/>
    </xf>
    <xf numFmtId="0" fontId="6" fillId="2" borderId="0" xfId="0" applyFont="1" applyFill="1" applyAlignment="1">
      <alignment vertical="top"/>
    </xf>
    <xf numFmtId="0" fontId="6" fillId="0" borderId="2" xfId="0" applyFont="1" applyBorder="1" applyAlignment="1">
      <alignment vertical="top"/>
    </xf>
    <xf numFmtId="0" fontId="6" fillId="0" borderId="2" xfId="0" applyFont="1" applyBorder="1"/>
    <xf numFmtId="4" fontId="6" fillId="0" borderId="2" xfId="0" applyNumberFormat="1" applyFont="1" applyBorder="1" applyAlignment="1">
      <alignment horizontal="center"/>
    </xf>
    <xf numFmtId="4" fontId="6" fillId="0" borderId="2" xfId="0" applyNumberFormat="1" applyFont="1" applyBorder="1"/>
    <xf numFmtId="4" fontId="6" fillId="0" borderId="2" xfId="0" applyNumberFormat="1" applyFont="1" applyBorder="1" applyProtection="1">
      <protection locked="0"/>
    </xf>
    <xf numFmtId="167" fontId="6" fillId="0" borderId="2" xfId="0" applyNumberFormat="1" applyFont="1" applyBorder="1"/>
    <xf numFmtId="0" fontId="5" fillId="0" borderId="0" xfId="0" applyFont="1" applyAlignment="1">
      <alignment vertical="top"/>
    </xf>
    <xf numFmtId="4" fontId="5" fillId="0" borderId="0" xfId="0" applyNumberFormat="1" applyFont="1" applyProtection="1">
      <protection locked="0"/>
    </xf>
    <xf numFmtId="0" fontId="6" fillId="0" borderId="0" xfId="0" applyFont="1" applyAlignment="1">
      <alignment horizontal="center" vertical="center"/>
    </xf>
    <xf numFmtId="1" fontId="26" fillId="0" borderId="0" xfId="0" applyNumberFormat="1" applyFont="1" applyAlignment="1">
      <alignment horizontal="left" vertical="center"/>
    </xf>
    <xf numFmtId="4" fontId="5" fillId="0" borderId="0" xfId="0" applyNumberFormat="1" applyFont="1" applyAlignment="1">
      <alignment horizontal="center" vertical="center"/>
    </xf>
    <xf numFmtId="4" fontId="27" fillId="0" borderId="0" xfId="0" applyNumberFormat="1" applyFont="1" applyAlignment="1" applyProtection="1">
      <alignment horizontal="right" vertical="center"/>
      <protection locked="0"/>
    </xf>
    <xf numFmtId="4" fontId="28" fillId="0" borderId="0" xfId="0" applyNumberFormat="1" applyFont="1" applyAlignment="1" applyProtection="1">
      <alignment horizontal="center" vertical="center"/>
      <protection locked="0"/>
    </xf>
    <xf numFmtId="1" fontId="5" fillId="0" borderId="0" xfId="0" applyNumberFormat="1" applyFont="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xf>
    <xf numFmtId="2" fontId="28" fillId="0" borderId="0" xfId="0" applyNumberFormat="1" applyFont="1" applyAlignment="1" applyProtection="1">
      <alignment horizontal="center" vertical="center"/>
      <protection locked="0"/>
    </xf>
    <xf numFmtId="0" fontId="5" fillId="0" borderId="0" xfId="0" applyFont="1" applyAlignment="1">
      <alignment horizontal="right" vertical="center"/>
    </xf>
    <xf numFmtId="0" fontId="0" fillId="0" borderId="0" xfId="0" applyAlignment="1">
      <alignment horizontal="left"/>
    </xf>
    <xf numFmtId="0" fontId="5" fillId="0" borderId="0" xfId="2" applyNumberFormat="1" applyFont="1" applyAlignment="1">
      <alignment horizontal="left" vertical="top" wrapText="1"/>
    </xf>
    <xf numFmtId="0" fontId="31" fillId="0" borderId="0" xfId="0" applyFont="1"/>
    <xf numFmtId="1" fontId="5" fillId="0" borderId="0" xfId="0" applyNumberFormat="1" applyFont="1" applyAlignment="1">
      <alignment horizontal="right" vertical="top"/>
    </xf>
    <xf numFmtId="165" fontId="5" fillId="0" borderId="0" xfId="0" applyNumberFormat="1" applyFont="1" applyAlignment="1">
      <alignment horizontal="right" wrapText="1"/>
    </xf>
    <xf numFmtId="165" fontId="9" fillId="0" borderId="0" xfId="0" applyNumberFormat="1" applyFont="1"/>
    <xf numFmtId="2" fontId="5" fillId="0" borderId="0" xfId="0" applyNumberFormat="1" applyFont="1" applyAlignment="1" applyProtection="1">
      <alignment horizontal="right" wrapText="1"/>
      <protection locked="0"/>
    </xf>
    <xf numFmtId="2" fontId="0" fillId="0" borderId="0" xfId="0" applyNumberFormat="1"/>
    <xf numFmtId="2" fontId="2" fillId="0" borderId="0" xfId="0" applyNumberFormat="1" applyFont="1" applyAlignment="1">
      <alignment horizontal="left" vertical="top" wrapText="1"/>
    </xf>
    <xf numFmtId="2" fontId="13" fillId="0" borderId="0" xfId="0" applyNumberFormat="1" applyFont="1"/>
    <xf numFmtId="2" fontId="5" fillId="0" borderId="0" xfId="1" applyNumberFormat="1" applyFont="1" applyFill="1" applyAlignment="1" applyProtection="1">
      <alignment horizontal="right" wrapText="1"/>
      <protection locked="0"/>
    </xf>
    <xf numFmtId="2" fontId="5" fillId="0" borderId="0" xfId="1" applyNumberFormat="1" applyFont="1" applyBorder="1" applyAlignment="1" applyProtection="1">
      <alignment horizontal="right" wrapText="1"/>
      <protection locked="0"/>
    </xf>
    <xf numFmtId="0" fontId="32" fillId="0" borderId="0" xfId="0" applyFont="1" applyAlignment="1">
      <alignment vertical="center" wrapText="1"/>
    </xf>
    <xf numFmtId="0" fontId="12" fillId="0" borderId="0" xfId="0" applyFont="1" applyAlignment="1">
      <alignment vertical="top" wrapText="1"/>
    </xf>
    <xf numFmtId="0" fontId="17" fillId="0" borderId="0" xfId="0" applyFont="1" applyAlignment="1">
      <alignment vertical="top"/>
    </xf>
    <xf numFmtId="0" fontId="21" fillId="0" borderId="1" xfId="0" applyFont="1" applyBorder="1"/>
    <xf numFmtId="0" fontId="6" fillId="0" borderId="3" xfId="0" applyFont="1" applyBorder="1" applyAlignment="1">
      <alignment horizontal="left" vertical="top" wrapText="1"/>
    </xf>
    <xf numFmtId="0" fontId="5" fillId="0" borderId="3" xfId="0" applyFont="1" applyBorder="1" applyAlignment="1">
      <alignment horizontal="left" vertical="top" wrapText="1"/>
    </xf>
    <xf numFmtId="4" fontId="5" fillId="0" borderId="3" xfId="0" applyNumberFormat="1" applyFont="1" applyBorder="1" applyAlignment="1">
      <alignment horizontal="right"/>
    </xf>
    <xf numFmtId="4" fontId="8" fillId="0" borderId="3" xfId="0" applyNumberFormat="1" applyFont="1" applyBorder="1" applyAlignment="1">
      <alignment horizontal="center" wrapText="1"/>
    </xf>
    <xf numFmtId="0" fontId="5" fillId="0" borderId="3" xfId="0" applyFont="1" applyBorder="1" applyAlignment="1">
      <alignment horizontal="right" wrapText="1"/>
    </xf>
    <xf numFmtId="2" fontId="5" fillId="0" borderId="3" xfId="0" applyNumberFormat="1" applyFont="1" applyBorder="1" applyAlignment="1" applyProtection="1">
      <alignment horizontal="right" wrapText="1"/>
      <protection locked="0"/>
    </xf>
    <xf numFmtId="164" fontId="5" fillId="0" borderId="3" xfId="0" applyNumberFormat="1" applyFont="1" applyBorder="1" applyAlignment="1">
      <alignment horizontal="right" wrapText="1"/>
    </xf>
    <xf numFmtId="0" fontId="0" fillId="0" borderId="3" xfId="0" applyBorder="1"/>
    <xf numFmtId="0" fontId="9" fillId="0" borderId="3" xfId="0" applyFont="1" applyBorder="1" applyAlignment="1">
      <alignment horizontal="left" vertical="top"/>
    </xf>
    <xf numFmtId="0" fontId="6" fillId="0" borderId="3" xfId="0" quotePrefix="1" applyFont="1" applyBorder="1" applyAlignment="1">
      <alignment horizontal="left" vertical="top" wrapText="1"/>
    </xf>
    <xf numFmtId="0" fontId="12" fillId="0" borderId="3" xfId="0" applyFont="1" applyBorder="1"/>
    <xf numFmtId="0" fontId="35" fillId="0" borderId="0" xfId="0" applyFont="1" applyAlignment="1">
      <alignment horizontal="left" vertical="top" wrapText="1"/>
    </xf>
    <xf numFmtId="167" fontId="35" fillId="0" borderId="0" xfId="0" applyNumberFormat="1" applyFont="1" applyAlignment="1">
      <alignment horizontal="right" wrapText="1"/>
    </xf>
    <xf numFmtId="0" fontId="34" fillId="0" borderId="0" xfId="0" quotePrefix="1" applyFont="1" applyAlignment="1">
      <alignment horizontal="left" vertical="top" wrapText="1"/>
    </xf>
    <xf numFmtId="2" fontId="36" fillId="0" borderId="0" xfId="0" applyNumberFormat="1" applyFont="1" applyAlignment="1">
      <alignment horizontal="left" wrapText="1"/>
    </xf>
    <xf numFmtId="0" fontId="35" fillId="0" borderId="0" xfId="0" applyFont="1" applyAlignment="1">
      <alignment vertical="top" wrapText="1"/>
    </xf>
    <xf numFmtId="0" fontId="37" fillId="0" borderId="0" xfId="0" applyFont="1" applyAlignment="1">
      <alignment vertical="top" wrapText="1"/>
    </xf>
    <xf numFmtId="0" fontId="37" fillId="0" borderId="0" xfId="0" applyFont="1"/>
    <xf numFmtId="169" fontId="37" fillId="0" borderId="0" xfId="0" applyNumberFormat="1" applyFont="1"/>
    <xf numFmtId="0" fontId="34" fillId="0" borderId="0" xfId="0" applyFont="1" applyAlignment="1">
      <alignment horizontal="left" vertical="top" wrapText="1"/>
    </xf>
    <xf numFmtId="4" fontId="35" fillId="0" borderId="0" xfId="0" applyNumberFormat="1" applyFont="1" applyAlignment="1">
      <alignment horizontal="right"/>
    </xf>
    <xf numFmtId="0" fontId="39" fillId="0" borderId="0" xfId="0" applyFont="1" applyAlignment="1">
      <alignment horizontal="left" vertical="top" wrapText="1"/>
    </xf>
    <xf numFmtId="0" fontId="21" fillId="0" borderId="0" xfId="0" applyFont="1" applyAlignment="1">
      <alignment horizontal="left" vertical="top"/>
    </xf>
    <xf numFmtId="0" fontId="40" fillId="0" borderId="0" xfId="0" applyFont="1" applyAlignment="1">
      <alignment horizontal="left" vertical="top" wrapText="1"/>
    </xf>
    <xf numFmtId="0" fontId="40" fillId="0" borderId="0" xfId="0" applyFont="1" applyAlignment="1">
      <alignment horizontal="right" wrapText="1"/>
    </xf>
    <xf numFmtId="2" fontId="40" fillId="0" borderId="0" xfId="0" applyNumberFormat="1" applyFont="1" applyAlignment="1">
      <alignment horizontal="right" wrapText="1"/>
    </xf>
    <xf numFmtId="2" fontId="40" fillId="0" borderId="0" xfId="0" applyNumberFormat="1" applyFont="1" applyAlignment="1" applyProtection="1">
      <alignment horizontal="right" wrapText="1"/>
      <protection locked="0"/>
    </xf>
    <xf numFmtId="169" fontId="40" fillId="0" borderId="0" xfId="0" applyNumberFormat="1" applyFont="1"/>
    <xf numFmtId="0" fontId="39" fillId="0" borderId="0" xfId="0" quotePrefix="1" applyFont="1" applyAlignment="1">
      <alignment horizontal="left" vertical="top" wrapText="1"/>
    </xf>
    <xf numFmtId="167" fontId="40" fillId="0" borderId="0" xfId="0" applyNumberFormat="1" applyFont="1" applyAlignment="1">
      <alignment horizontal="right" wrapText="1"/>
    </xf>
    <xf numFmtId="0" fontId="40" fillId="0" borderId="0" xfId="0" applyFont="1" applyAlignment="1">
      <alignment vertical="top" wrapText="1"/>
    </xf>
    <xf numFmtId="2" fontId="40" fillId="0" borderId="0" xfId="0" applyNumberFormat="1" applyFont="1"/>
    <xf numFmtId="4" fontId="40" fillId="0" borderId="0" xfId="0" applyNumberFormat="1" applyFont="1" applyAlignment="1">
      <alignment horizontal="right"/>
    </xf>
    <xf numFmtId="0" fontId="35" fillId="0" borderId="0" xfId="0" applyFont="1" applyAlignment="1" applyProtection="1">
      <alignment horizontal="right" wrapText="1"/>
      <protection locked="0"/>
    </xf>
    <xf numFmtId="2" fontId="38" fillId="0" borderId="0" xfId="0" applyNumberFormat="1" applyFont="1" applyAlignment="1">
      <alignment horizontal="left" wrapText="1"/>
    </xf>
    <xf numFmtId="0" fontId="40" fillId="0" borderId="0" xfId="0" applyFont="1" applyAlignment="1">
      <alignment horizontal="right"/>
    </xf>
    <xf numFmtId="0" fontId="21" fillId="0" borderId="3" xfId="0" applyFont="1" applyBorder="1" applyAlignment="1">
      <alignment horizontal="left" vertical="top"/>
    </xf>
    <xf numFmtId="165" fontId="17" fillId="0" borderId="0" xfId="0" applyNumberFormat="1" applyFont="1"/>
    <xf numFmtId="0" fontId="40" fillId="0" borderId="0" xfId="0" applyFont="1"/>
    <xf numFmtId="0" fontId="38" fillId="0" borderId="0" xfId="0" applyFont="1" applyAlignment="1">
      <alignment wrapText="1"/>
    </xf>
    <xf numFmtId="170" fontId="40" fillId="0" borderId="0" xfId="0" applyNumberFormat="1" applyFont="1" applyAlignment="1" applyProtection="1">
      <alignment horizontal="right" wrapText="1"/>
      <protection locked="0"/>
    </xf>
    <xf numFmtId="171" fontId="40" fillId="0" borderId="0" xfId="0" applyNumberFormat="1" applyFont="1" applyAlignment="1" applyProtection="1">
      <alignment horizontal="right" wrapText="1"/>
      <protection locked="0"/>
    </xf>
    <xf numFmtId="0" fontId="39" fillId="0" borderId="0" xfId="0" applyFont="1"/>
    <xf numFmtId="0" fontId="43" fillId="0" borderId="0" xfId="0" applyFont="1" applyAlignment="1">
      <alignment horizontal="center" wrapText="1"/>
    </xf>
    <xf numFmtId="165" fontId="40" fillId="0" borderId="0" xfId="0" applyNumberFormat="1" applyFont="1" applyAlignment="1">
      <alignment horizontal="right" wrapText="1"/>
    </xf>
    <xf numFmtId="0" fontId="42" fillId="0" borderId="0" xfId="0" applyFont="1" applyAlignment="1">
      <alignment horizontal="left" vertical="top"/>
    </xf>
    <xf numFmtId="0" fontId="0" fillId="0" borderId="0" xfId="0" applyAlignment="1">
      <alignment wrapText="1"/>
    </xf>
    <xf numFmtId="0" fontId="40" fillId="0" borderId="0" xfId="0" applyFont="1" applyAlignment="1">
      <alignment wrapText="1"/>
    </xf>
    <xf numFmtId="4" fontId="43" fillId="0" borderId="0" xfId="0" applyNumberFormat="1" applyFont="1" applyAlignment="1">
      <alignment horizontal="center" wrapText="1"/>
    </xf>
    <xf numFmtId="0" fontId="46" fillId="0" borderId="0" xfId="0" applyFont="1"/>
    <xf numFmtId="2" fontId="46" fillId="0" borderId="0" xfId="0" applyNumberFormat="1" applyFont="1"/>
    <xf numFmtId="0" fontId="47" fillId="0" borderId="0" xfId="0" applyFont="1" applyAlignment="1">
      <alignment horizontal="left" vertical="top" wrapText="1"/>
    </xf>
    <xf numFmtId="0" fontId="47" fillId="0" borderId="0" xfId="0" applyFont="1" applyAlignment="1">
      <alignment horizontal="right" wrapText="1"/>
    </xf>
    <xf numFmtId="0" fontId="47" fillId="0" borderId="0" xfId="0" applyFont="1" applyAlignment="1">
      <alignment horizontal="right"/>
    </xf>
    <xf numFmtId="0" fontId="48" fillId="0" borderId="0" xfId="0" applyFont="1" applyAlignment="1">
      <alignment vertical="top" wrapText="1"/>
    </xf>
    <xf numFmtId="0" fontId="49" fillId="0" borderId="0" xfId="0" applyFont="1" applyAlignment="1">
      <alignment horizontal="left" vertical="top"/>
    </xf>
    <xf numFmtId="2" fontId="39" fillId="0" borderId="0" xfId="0" applyNumberFormat="1" applyFont="1" applyAlignment="1">
      <alignment horizontal="left" vertical="top" wrapText="1"/>
    </xf>
    <xf numFmtId="0" fontId="50" fillId="0" borderId="0" xfId="0" applyFont="1" applyAlignment="1">
      <alignment horizontal="left" vertical="top" wrapText="1"/>
    </xf>
    <xf numFmtId="0" fontId="51" fillId="0" borderId="0" xfId="0" applyFont="1" applyAlignment="1">
      <alignment horizontal="left" vertical="top" wrapText="1"/>
    </xf>
    <xf numFmtId="0" fontId="51" fillId="0" borderId="0" xfId="0" applyFont="1" applyAlignment="1">
      <alignment horizontal="right" wrapText="1"/>
    </xf>
    <xf numFmtId="2" fontId="51" fillId="0" borderId="0" xfId="0" applyNumberFormat="1" applyFont="1" applyAlignment="1">
      <alignment horizontal="right" wrapText="1"/>
    </xf>
    <xf numFmtId="2" fontId="51" fillId="0" borderId="0" xfId="0" applyNumberFormat="1" applyFont="1" applyAlignment="1" applyProtection="1">
      <alignment horizontal="right" wrapText="1"/>
      <protection locked="0"/>
    </xf>
    <xf numFmtId="169" fontId="51" fillId="0" borderId="0" xfId="0" applyNumberFormat="1" applyFont="1"/>
    <xf numFmtId="0" fontId="53" fillId="0" borderId="0" xfId="0" applyFont="1" applyAlignment="1">
      <alignment horizontal="left" vertical="top"/>
    </xf>
    <xf numFmtId="0" fontId="51" fillId="0" borderId="0" xfId="0" applyFont="1" applyAlignment="1">
      <alignment wrapText="1"/>
    </xf>
    <xf numFmtId="0" fontId="54" fillId="0" borderId="0" xfId="0" applyFont="1" applyAlignment="1">
      <alignment horizontal="center" wrapText="1"/>
    </xf>
    <xf numFmtId="165" fontId="51" fillId="0" borderId="0" xfId="0" applyNumberFormat="1" applyFont="1" applyAlignment="1">
      <alignment horizontal="right" wrapText="1"/>
    </xf>
    <xf numFmtId="0" fontId="55" fillId="0" borderId="0" xfId="0" applyFont="1"/>
    <xf numFmtId="0" fontId="56" fillId="0" borderId="0" xfId="0" applyFont="1"/>
    <xf numFmtId="0" fontId="57" fillId="0" borderId="0" xfId="0" applyFont="1" applyAlignment="1">
      <alignment horizontal="left" vertical="top" wrapText="1"/>
    </xf>
    <xf numFmtId="0" fontId="13" fillId="0" borderId="0" xfId="0" applyFont="1" applyAlignment="1">
      <alignment horizontal="left"/>
    </xf>
    <xf numFmtId="0" fontId="6" fillId="0" borderId="0" xfId="0" applyFont="1"/>
    <xf numFmtId="0" fontId="12" fillId="0" borderId="0" xfId="0" applyFont="1"/>
    <xf numFmtId="0" fontId="6" fillId="0" borderId="0" xfId="0" applyFont="1" applyAlignment="1">
      <alignment horizontal="left"/>
    </xf>
    <xf numFmtId="4" fontId="6" fillId="0" borderId="0" xfId="0" applyNumberFormat="1" applyFont="1"/>
    <xf numFmtId="0" fontId="5" fillId="0" borderId="0" xfId="0" applyFont="1" applyAlignment="1">
      <alignment horizontal="left" vertical="top"/>
    </xf>
    <xf numFmtId="0" fontId="32" fillId="0" borderId="0" xfId="0" applyFont="1" applyAlignment="1">
      <alignment horizontal="left" vertical="center" wrapText="1"/>
    </xf>
    <xf numFmtId="0" fontId="6" fillId="0" borderId="0" xfId="0" applyFont="1" applyAlignment="1">
      <alignment horizontal="justify" vertical="top"/>
    </xf>
    <xf numFmtId="0" fontId="12" fillId="0" borderId="0" xfId="0" applyFont="1" applyAlignment="1">
      <alignment vertical="top"/>
    </xf>
    <xf numFmtId="0" fontId="6" fillId="0" borderId="0" xfId="0" applyFont="1" applyAlignment="1">
      <alignment horizontal="left" vertical="top" wrapText="1"/>
    </xf>
    <xf numFmtId="4" fontId="6" fillId="0" borderId="0" xfId="0" applyNumberFormat="1" applyFont="1" applyAlignment="1">
      <alignment vertical="top"/>
    </xf>
    <xf numFmtId="0" fontId="6" fillId="0" borderId="0" xfId="0" applyFont="1" applyAlignment="1">
      <alignment vertical="top"/>
    </xf>
    <xf numFmtId="0" fontId="12" fillId="0" borderId="0" xfId="0" applyFont="1" applyAlignment="1">
      <alignment horizontal="left"/>
    </xf>
    <xf numFmtId="0" fontId="5" fillId="0" borderId="0" xfId="0" applyFont="1" applyAlignment="1">
      <alignment horizontal="left"/>
    </xf>
    <xf numFmtId="4" fontId="5" fillId="0" borderId="0" xfId="0" applyNumberFormat="1" applyFont="1"/>
    <xf numFmtId="0" fontId="12" fillId="0" borderId="0" xfId="0" applyFont="1" applyAlignment="1">
      <alignment horizontal="left" vertical="top" wrapText="1"/>
    </xf>
    <xf numFmtId="0" fontId="5" fillId="0" borderId="0" xfId="0" applyFont="1" applyAlignment="1">
      <alignment horizontal="left" vertical="top" wrapText="1"/>
    </xf>
    <xf numFmtId="0" fontId="33" fillId="0" borderId="0" xfId="0" applyFont="1" applyAlignment="1">
      <alignment horizontal="left" vertical="top" wrapText="1"/>
    </xf>
    <xf numFmtId="0" fontId="5" fillId="0" borderId="0" xfId="0" applyFont="1" applyAlignment="1">
      <alignment horizontal="justify"/>
    </xf>
    <xf numFmtId="0" fontId="5" fillId="0" borderId="0" xfId="0" applyFont="1"/>
    <xf numFmtId="0" fontId="6" fillId="0" borderId="0" xfId="0" applyFont="1" applyAlignment="1">
      <alignment horizontal="left" vertical="top"/>
    </xf>
    <xf numFmtId="0" fontId="6" fillId="0" borderId="0" xfId="0" applyFont="1" applyAlignment="1">
      <alignment wrapText="1"/>
    </xf>
    <xf numFmtId="0" fontId="23" fillId="0" borderId="0" xfId="0" applyFont="1"/>
    <xf numFmtId="0" fontId="2" fillId="0" borderId="0" xfId="0" applyFont="1" applyAlignment="1">
      <alignment horizontal="left" vertical="top" wrapText="1"/>
    </xf>
    <xf numFmtId="0" fontId="17" fillId="0" borderId="0" xfId="0" applyFont="1" applyAlignment="1">
      <alignment horizontal="left" vertical="top" wrapText="1"/>
    </xf>
  </cellXfs>
  <cellStyles count="3">
    <cellStyle name="Comma" xfId="1" builtinId="3"/>
    <cellStyle name="Normal" xfId="0" builtinId="0"/>
    <cellStyle name="Vejica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45720</xdr:colOff>
      <xdr:row>2</xdr:row>
      <xdr:rowOff>106680</xdr:rowOff>
    </xdr:from>
    <xdr:to>
      <xdr:col>5</xdr:col>
      <xdr:colOff>31768</xdr:colOff>
      <xdr:row>2</xdr:row>
      <xdr:rowOff>703692</xdr:rowOff>
    </xdr:to>
    <xdr:pic>
      <xdr:nvPicPr>
        <xdr:cNvPr id="3" name="Picture 2" descr="05-13 CIVILUM logo 04 (crn).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3063240" y="533400"/>
          <a:ext cx="1662448" cy="5970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P91"/>
  <sheetViews>
    <sheetView topLeftCell="A45" zoomScaleNormal="100" workbookViewId="0">
      <selection activeCell="L67" sqref="L67"/>
    </sheetView>
  </sheetViews>
  <sheetFormatPr defaultColWidth="8.85546875" defaultRowHeight="14.25"/>
  <cols>
    <col min="1" max="1" width="4.7109375" style="45" customWidth="1"/>
    <col min="2" max="2" width="24.140625" style="45" customWidth="1"/>
    <col min="3" max="4" width="8.28515625" style="45" customWidth="1"/>
    <col min="5" max="5" width="7.85546875" style="45" customWidth="1"/>
    <col min="6" max="6" width="33.7109375" style="61" customWidth="1"/>
    <col min="7" max="7" width="8.85546875" style="45" customWidth="1"/>
    <col min="8" max="16384" width="8.85546875" style="45"/>
  </cols>
  <sheetData>
    <row r="1" spans="1:16" ht="15" customHeight="1">
      <c r="A1" s="214" t="s">
        <v>0</v>
      </c>
      <c r="B1" s="215"/>
      <c r="C1" s="216" t="s">
        <v>35</v>
      </c>
      <c r="D1" s="217"/>
      <c r="E1" s="217"/>
      <c r="F1" s="217"/>
    </row>
    <row r="2" spans="1:16" ht="15" customHeight="1">
      <c r="A2" s="50"/>
      <c r="B2" s="51"/>
      <c r="C2" s="4"/>
      <c r="D2" s="52"/>
      <c r="E2" s="52"/>
      <c r="F2" s="52"/>
    </row>
    <row r="3" spans="1:16" ht="63.6" customHeight="1">
      <c r="A3" s="218" t="s">
        <v>36</v>
      </c>
      <c r="B3" s="215"/>
      <c r="C3" s="219"/>
      <c r="D3" s="219"/>
      <c r="E3" s="219"/>
      <c r="F3" s="219"/>
    </row>
    <row r="4" spans="1:16" ht="15" customHeight="1">
      <c r="A4" s="51"/>
      <c r="B4" s="53"/>
      <c r="C4" s="220" t="s">
        <v>24</v>
      </c>
      <c r="D4" s="221"/>
      <c r="E4" s="221"/>
      <c r="F4" s="221"/>
    </row>
    <row r="5" spans="1:16" ht="15" customHeight="1">
      <c r="A5" s="51"/>
      <c r="B5" s="53"/>
      <c r="C5" s="54" t="s">
        <v>34</v>
      </c>
      <c r="D5" s="55"/>
      <c r="E5" s="55"/>
      <c r="F5" s="56"/>
    </row>
    <row r="6" spans="1:16" ht="15" customHeight="1">
      <c r="A6" s="51"/>
      <c r="B6" s="53"/>
      <c r="C6" s="207" t="s">
        <v>25</v>
      </c>
      <c r="D6" s="207"/>
      <c r="E6" s="207"/>
      <c r="F6" s="207"/>
    </row>
    <row r="7" spans="1:16" ht="15" customHeight="1">
      <c r="A7" s="51"/>
      <c r="B7" s="53"/>
      <c r="C7" s="57"/>
      <c r="D7" s="57"/>
      <c r="E7" s="57"/>
      <c r="F7" s="57"/>
    </row>
    <row r="8" spans="1:16" ht="15" customHeight="1">
      <c r="A8" s="208" t="s">
        <v>2</v>
      </c>
      <c r="B8" s="209"/>
      <c r="C8" s="224" t="s">
        <v>180</v>
      </c>
      <c r="D8" s="224"/>
      <c r="E8" s="224"/>
      <c r="F8" s="224"/>
      <c r="G8" s="224"/>
    </row>
    <row r="9" spans="1:16" ht="15" customHeight="1">
      <c r="A9" s="51"/>
      <c r="B9" s="53"/>
      <c r="C9" s="58"/>
      <c r="D9" s="58"/>
      <c r="E9" s="58"/>
      <c r="F9" s="58"/>
    </row>
    <row r="10" spans="1:16" ht="15" customHeight="1">
      <c r="A10" s="59" t="s">
        <v>38</v>
      </c>
      <c r="B10" s="53"/>
      <c r="C10" s="60" t="s">
        <v>172</v>
      </c>
      <c r="D10" s="60"/>
      <c r="E10" s="60"/>
      <c r="F10" s="60"/>
    </row>
    <row r="11" spans="1:16" ht="15" customHeight="1">
      <c r="A11" s="51"/>
      <c r="B11" s="53"/>
      <c r="C11" s="60" t="s">
        <v>39</v>
      </c>
      <c r="D11" s="60"/>
      <c r="E11" s="60"/>
      <c r="F11" s="60"/>
    </row>
    <row r="12" spans="1:16" ht="15" customHeight="1">
      <c r="A12" s="51"/>
      <c r="B12" s="53"/>
      <c r="C12" s="58"/>
      <c r="D12" s="58"/>
      <c r="E12" s="58"/>
      <c r="F12" s="58"/>
    </row>
    <row r="13" spans="1:16" ht="15" customHeight="1">
      <c r="A13" s="59" t="s">
        <v>40</v>
      </c>
      <c r="B13" s="53"/>
      <c r="C13" s="227" t="s">
        <v>70</v>
      </c>
      <c r="D13" s="217"/>
      <c r="E13" s="217"/>
      <c r="F13" s="217"/>
    </row>
    <row r="14" spans="1:16" ht="15" customHeight="1">
      <c r="A14" s="51"/>
      <c r="B14" s="53"/>
      <c r="C14" s="58"/>
      <c r="D14" s="58"/>
      <c r="E14" s="58"/>
      <c r="F14" s="58"/>
    </row>
    <row r="15" spans="1:16" ht="15" customHeight="1">
      <c r="A15" s="208" t="s">
        <v>1</v>
      </c>
      <c r="B15" s="209"/>
      <c r="C15" s="210" t="s">
        <v>37</v>
      </c>
      <c r="D15" s="211"/>
      <c r="E15" s="211"/>
      <c r="F15" s="211"/>
      <c r="I15" s="45" t="s">
        <v>33</v>
      </c>
    </row>
    <row r="16" spans="1:16" ht="15" customHeight="1">
      <c r="G16" s="62"/>
      <c r="L16" s="225"/>
      <c r="M16" s="226"/>
      <c r="N16" s="226"/>
      <c r="O16" s="226"/>
      <c r="P16" s="226"/>
    </row>
    <row r="17" spans="1:16" ht="15" customHeight="1">
      <c r="A17" s="208" t="s">
        <v>41</v>
      </c>
      <c r="B17" s="209"/>
      <c r="C17" s="47" t="s">
        <v>42</v>
      </c>
      <c r="F17" s="45"/>
      <c r="L17" s="63"/>
      <c r="N17" s="64"/>
      <c r="O17" s="64"/>
      <c r="P17" s="64"/>
    </row>
    <row r="18" spans="1:16" ht="15" customHeight="1">
      <c r="A18" s="53"/>
      <c r="C18" s="47"/>
      <c r="F18" s="45"/>
      <c r="L18" s="63"/>
      <c r="N18" s="64"/>
      <c r="O18" s="64"/>
      <c r="P18" s="64"/>
    </row>
    <row r="19" spans="1:16" ht="15" customHeight="1">
      <c r="A19" s="65" t="s">
        <v>43</v>
      </c>
      <c r="C19" s="53" t="s">
        <v>67</v>
      </c>
      <c r="F19" s="45"/>
      <c r="L19" s="63"/>
      <c r="N19" s="64"/>
      <c r="O19" s="64"/>
      <c r="P19" s="64"/>
    </row>
    <row r="20" spans="1:16" ht="15">
      <c r="A20" s="66"/>
      <c r="C20" s="53"/>
      <c r="D20" s="67"/>
      <c r="E20" s="67"/>
      <c r="F20" s="68"/>
      <c r="L20" s="63"/>
      <c r="N20" s="64"/>
      <c r="O20" s="64"/>
      <c r="P20" s="64"/>
    </row>
    <row r="21" spans="1:16" ht="15">
      <c r="A21" s="65" t="s">
        <v>68</v>
      </c>
      <c r="C21" s="53" t="s">
        <v>69</v>
      </c>
      <c r="D21" s="67"/>
      <c r="E21" s="67"/>
      <c r="F21" s="68"/>
      <c r="L21" s="63"/>
      <c r="N21" s="64"/>
      <c r="O21" s="64"/>
      <c r="P21" s="64"/>
    </row>
    <row r="22" spans="1:16">
      <c r="D22" s="69"/>
      <c r="E22" s="69"/>
      <c r="F22" s="70"/>
      <c r="L22" s="63"/>
      <c r="N22" s="64"/>
      <c r="O22" s="64"/>
      <c r="P22" s="64"/>
    </row>
    <row r="23" spans="1:16" ht="15">
      <c r="A23" s="71" t="s">
        <v>44</v>
      </c>
      <c r="C23" s="71" t="s">
        <v>242</v>
      </c>
      <c r="D23" s="69"/>
      <c r="E23" s="69"/>
      <c r="F23" s="70"/>
      <c r="L23" s="63"/>
      <c r="N23" s="64"/>
      <c r="O23" s="64"/>
      <c r="P23" s="64"/>
    </row>
    <row r="24" spans="1:16" ht="21.6" customHeight="1">
      <c r="C24" s="213" t="s">
        <v>224</v>
      </c>
      <c r="D24" s="213"/>
      <c r="E24" s="213"/>
      <c r="F24" s="213"/>
      <c r="G24" s="133"/>
      <c r="L24" s="63"/>
      <c r="N24" s="64"/>
      <c r="O24" s="64"/>
      <c r="P24" s="64"/>
    </row>
    <row r="25" spans="1:16">
      <c r="C25" s="213"/>
      <c r="D25" s="213"/>
      <c r="E25" s="213"/>
      <c r="F25" s="213"/>
      <c r="G25" s="133"/>
      <c r="L25" s="63"/>
      <c r="N25" s="64"/>
      <c r="O25" s="64"/>
      <c r="P25" s="64"/>
    </row>
    <row r="26" spans="1:16" ht="38.450000000000003" customHeight="1">
      <c r="C26" s="213"/>
      <c r="D26" s="213"/>
      <c r="E26" s="213"/>
      <c r="F26" s="213"/>
      <c r="G26" s="133"/>
      <c r="L26" s="63"/>
      <c r="N26" s="64"/>
      <c r="O26" s="64"/>
      <c r="P26" s="64"/>
    </row>
    <row r="27" spans="1:16" ht="34.5" customHeight="1">
      <c r="C27" s="213"/>
      <c r="D27" s="213"/>
      <c r="E27" s="213"/>
      <c r="F27" s="213"/>
      <c r="L27" s="63"/>
      <c r="N27" s="64"/>
      <c r="O27" s="64"/>
      <c r="P27" s="64"/>
    </row>
    <row r="28" spans="1:16">
      <c r="C28" s="133"/>
      <c r="D28" s="133"/>
      <c r="E28" s="133"/>
      <c r="F28" s="133"/>
      <c r="L28" s="63"/>
      <c r="N28" s="64"/>
      <c r="O28" s="64"/>
      <c r="P28" s="64"/>
    </row>
    <row r="29" spans="1:16">
      <c r="D29" s="69"/>
      <c r="E29" s="69"/>
      <c r="F29" s="70"/>
      <c r="L29" s="63"/>
      <c r="N29" s="64"/>
      <c r="O29" s="64"/>
      <c r="P29" s="64"/>
    </row>
    <row r="30" spans="1:16" ht="15">
      <c r="A30" s="71" t="s">
        <v>45</v>
      </c>
      <c r="C30" s="71" t="s">
        <v>71</v>
      </c>
      <c r="D30" s="69"/>
      <c r="E30" s="69"/>
      <c r="F30" s="70"/>
      <c r="L30" s="63"/>
      <c r="N30" s="64"/>
      <c r="O30" s="64"/>
      <c r="P30" s="64"/>
    </row>
    <row r="31" spans="1:16">
      <c r="D31" s="69"/>
      <c r="E31" s="69"/>
      <c r="F31" s="70"/>
      <c r="L31" s="63"/>
      <c r="N31" s="64"/>
      <c r="O31" s="64"/>
      <c r="P31" s="64"/>
    </row>
    <row r="32" spans="1:16" ht="13.15" customHeight="1">
      <c r="A32" s="228" t="s">
        <v>90</v>
      </c>
      <c r="B32" s="209"/>
      <c r="C32" s="209"/>
      <c r="D32" s="209"/>
      <c r="E32" s="209"/>
      <c r="F32" s="209"/>
      <c r="L32" s="225"/>
      <c r="M32" s="226"/>
      <c r="N32" s="226"/>
      <c r="O32" s="226"/>
      <c r="P32" s="226"/>
    </row>
    <row r="33" spans="1:16" ht="13.15" customHeight="1">
      <c r="A33" s="62"/>
      <c r="F33" s="45"/>
      <c r="L33" s="72"/>
      <c r="M33" s="63"/>
      <c r="N33" s="63"/>
      <c r="O33" s="63"/>
      <c r="P33" s="63"/>
    </row>
    <row r="34" spans="1:16">
      <c r="A34" s="73" t="s">
        <v>73</v>
      </c>
      <c r="B34" s="212" t="s">
        <v>91</v>
      </c>
      <c r="C34" s="212"/>
      <c r="D34" s="212"/>
      <c r="E34" s="212"/>
      <c r="F34" s="212"/>
    </row>
    <row r="35" spans="1:16">
      <c r="A35" s="74" t="s">
        <v>73</v>
      </c>
      <c r="B35" s="220" t="s">
        <v>92</v>
      </c>
      <c r="C35" s="220"/>
      <c r="D35" s="220"/>
      <c r="E35" s="220"/>
      <c r="F35" s="220"/>
    </row>
    <row r="36" spans="1:16">
      <c r="A36" s="74" t="s">
        <v>73</v>
      </c>
      <c r="B36" s="223" t="s">
        <v>93</v>
      </c>
      <c r="C36" s="223"/>
      <c r="D36" s="223"/>
      <c r="E36" s="223"/>
      <c r="F36" s="223"/>
    </row>
    <row r="37" spans="1:16" ht="28.9" customHeight="1">
      <c r="A37" s="75"/>
      <c r="B37" s="223"/>
      <c r="C37" s="223"/>
      <c r="D37" s="223"/>
      <c r="E37" s="223"/>
      <c r="F37" s="223"/>
    </row>
    <row r="38" spans="1:16">
      <c r="A38" s="75"/>
      <c r="B38" s="72"/>
      <c r="C38" s="63"/>
      <c r="D38" s="63"/>
      <c r="E38" s="63"/>
      <c r="F38" s="56"/>
    </row>
    <row r="39" spans="1:16">
      <c r="A39" s="75"/>
      <c r="B39" s="72"/>
      <c r="C39" s="63"/>
      <c r="D39" s="63"/>
      <c r="E39" s="63"/>
      <c r="F39" s="56"/>
    </row>
    <row r="40" spans="1:16">
      <c r="A40" s="75"/>
      <c r="B40" s="72"/>
      <c r="C40" s="63"/>
      <c r="D40" s="63"/>
      <c r="E40" s="63"/>
      <c r="F40" s="56"/>
    </row>
    <row r="41" spans="1:16">
      <c r="A41" s="75"/>
      <c r="B41" s="72"/>
      <c r="C41" s="63"/>
      <c r="D41" s="63"/>
      <c r="E41" s="63"/>
      <c r="F41" s="56"/>
    </row>
    <row r="42" spans="1:16">
      <c r="A42" s="75"/>
      <c r="B42" s="72"/>
      <c r="C42" s="63"/>
      <c r="D42" s="63"/>
      <c r="E42" s="63"/>
      <c r="F42" s="56"/>
    </row>
    <row r="43" spans="1:16">
      <c r="A43" s="75"/>
      <c r="B43" s="72"/>
      <c r="C43" s="63"/>
      <c r="D43" s="63"/>
      <c r="E43" s="63"/>
      <c r="F43" s="56"/>
    </row>
    <row r="44" spans="1:16">
      <c r="A44" s="75"/>
      <c r="B44" s="72"/>
      <c r="C44" s="63"/>
      <c r="D44" s="63"/>
      <c r="E44" s="63"/>
      <c r="F44" s="56"/>
    </row>
    <row r="45" spans="1:16" ht="15.75">
      <c r="A45" s="229" t="s">
        <v>191</v>
      </c>
      <c r="B45" s="209"/>
      <c r="C45" s="76"/>
      <c r="D45" s="67"/>
      <c r="E45" s="67"/>
      <c r="F45" s="68"/>
    </row>
    <row r="46" spans="1:16" ht="15.75">
      <c r="A46" s="77"/>
      <c r="C46" s="76"/>
      <c r="D46" s="67"/>
      <c r="E46" s="67"/>
      <c r="F46" s="68"/>
    </row>
    <row r="47" spans="1:16" ht="15">
      <c r="B47" s="78" t="s">
        <v>29</v>
      </c>
      <c r="C47" s="76"/>
      <c r="D47" s="67"/>
      <c r="E47" s="67"/>
      <c r="F47" s="68"/>
    </row>
    <row r="48" spans="1:16">
      <c r="A48" s="79" t="s">
        <v>5</v>
      </c>
      <c r="B48" s="80" t="s">
        <v>4</v>
      </c>
      <c r="C48" s="81"/>
      <c r="D48" s="82"/>
      <c r="E48" s="82"/>
      <c r="F48" s="38" t="s">
        <v>30</v>
      </c>
    </row>
    <row r="49" spans="1:6">
      <c r="A49" s="83"/>
      <c r="B49" s="84"/>
      <c r="C49" s="85"/>
      <c r="D49" s="55"/>
      <c r="E49" s="55"/>
      <c r="F49" s="56"/>
    </row>
    <row r="50" spans="1:6">
      <c r="A50" s="86" t="s">
        <v>3</v>
      </c>
      <c r="B50" s="87" t="s">
        <v>6</v>
      </c>
      <c r="C50" s="88"/>
      <c r="D50" s="89"/>
      <c r="E50" s="90"/>
      <c r="F50" s="91">
        <f>'PRIPRAVLJALNA DELA'!G45</f>
        <v>0</v>
      </c>
    </row>
    <row r="51" spans="1:6">
      <c r="A51" s="86" t="s">
        <v>10</v>
      </c>
      <c r="B51" s="87" t="s">
        <v>26</v>
      </c>
      <c r="C51" s="88"/>
      <c r="D51" s="89"/>
      <c r="E51" s="90"/>
      <c r="F51" s="91">
        <f>'RUŠITVENA DELA'!G29</f>
        <v>0</v>
      </c>
    </row>
    <row r="52" spans="1:6">
      <c r="A52" s="86" t="s">
        <v>17</v>
      </c>
      <c r="B52" s="87" t="s">
        <v>7</v>
      </c>
      <c r="C52" s="88"/>
      <c r="D52" s="89"/>
      <c r="E52" s="90"/>
      <c r="F52" s="91">
        <f>'ZEMELJSKA DELA'!G19</f>
        <v>0</v>
      </c>
    </row>
    <row r="53" spans="1:6">
      <c r="A53" s="92" t="s">
        <v>18</v>
      </c>
      <c r="B53" s="93" t="s">
        <v>51</v>
      </c>
      <c r="C53" s="94"/>
      <c r="D53" s="95"/>
      <c r="E53" s="96"/>
      <c r="F53" s="97">
        <f>OPAŽERSKA!F19</f>
        <v>0</v>
      </c>
    </row>
    <row r="54" spans="1:6">
      <c r="A54" s="86" t="s">
        <v>19</v>
      </c>
      <c r="B54" s="87" t="s">
        <v>52</v>
      </c>
      <c r="C54" s="88"/>
      <c r="D54" s="89"/>
      <c r="E54" s="90"/>
      <c r="F54" s="91">
        <f>ŽELEZOKRIVSKA!F25</f>
        <v>0</v>
      </c>
    </row>
    <row r="55" spans="1:6">
      <c r="A55" s="86" t="s">
        <v>28</v>
      </c>
      <c r="B55" s="87" t="s">
        <v>8</v>
      </c>
      <c r="C55" s="88"/>
      <c r="D55" s="89"/>
      <c r="E55" s="90"/>
      <c r="F55" s="91">
        <f>'KLJUČAVNIČARSKA DELA'!F11</f>
        <v>0</v>
      </c>
    </row>
    <row r="56" spans="1:6">
      <c r="A56" s="86" t="s">
        <v>20</v>
      </c>
      <c r="B56" s="87" t="s">
        <v>221</v>
      </c>
      <c r="C56" s="88"/>
      <c r="D56" s="89"/>
      <c r="E56" s="90"/>
      <c r="F56" s="91">
        <f>'KLJUČAVNIČARSKA DELA'!F11</f>
        <v>0</v>
      </c>
    </row>
    <row r="57" spans="1:6">
      <c r="A57" s="86" t="s">
        <v>21</v>
      </c>
      <c r="B57" s="87" t="s">
        <v>222</v>
      </c>
      <c r="C57" s="88"/>
      <c r="D57" s="89"/>
      <c r="E57" s="90"/>
      <c r="F57" s="91">
        <f>'TESARSKA DELA'!F9</f>
        <v>0</v>
      </c>
    </row>
    <row r="58" spans="1:6">
      <c r="A58" s="86" t="s">
        <v>218</v>
      </c>
      <c r="B58" s="93" t="s">
        <v>49</v>
      </c>
      <c r="C58" s="88"/>
      <c r="D58" s="89"/>
      <c r="E58" s="90"/>
      <c r="F58" s="91">
        <f>'ZUNANJA DELA'!G91</f>
        <v>0</v>
      </c>
    </row>
    <row r="59" spans="1:6" s="47" customFormat="1" ht="15.75" thickBot="1">
      <c r="A59" s="136" t="s">
        <v>220</v>
      </c>
      <c r="B59" s="98" t="s">
        <v>152</v>
      </c>
      <c r="C59" s="98"/>
      <c r="D59" s="98"/>
      <c r="E59" s="98"/>
      <c r="F59" s="99">
        <f>SUM(F50:F58)*0.1</f>
        <v>0</v>
      </c>
    </row>
    <row r="60" spans="1:6" ht="15.75" thickTop="1">
      <c r="A60" s="71"/>
      <c r="B60" s="53"/>
      <c r="C60" s="100"/>
      <c r="D60" s="69"/>
      <c r="E60" s="101"/>
      <c r="F60" s="70"/>
    </row>
    <row r="61" spans="1:6">
      <c r="A61" s="102"/>
      <c r="B61" s="53" t="s">
        <v>9</v>
      </c>
      <c r="C61" s="100"/>
      <c r="D61" s="69"/>
      <c r="E61" s="101"/>
      <c r="F61" s="70">
        <f>SUM(F50:F59)</f>
        <v>0</v>
      </c>
    </row>
    <row r="62" spans="1:6">
      <c r="A62" s="65"/>
      <c r="B62" s="53"/>
      <c r="C62" s="100"/>
      <c r="D62" s="69"/>
      <c r="E62" s="101"/>
      <c r="F62" s="70"/>
    </row>
    <row r="63" spans="1:6">
      <c r="A63" s="65"/>
      <c r="B63" s="53"/>
      <c r="C63" s="100"/>
      <c r="D63" s="69"/>
      <c r="E63" s="101"/>
      <c r="F63" s="70"/>
    </row>
    <row r="64" spans="1:6">
      <c r="A64" s="65"/>
      <c r="B64" s="53" t="s">
        <v>32</v>
      </c>
      <c r="C64" s="100"/>
      <c r="D64" s="69"/>
      <c r="E64" s="101"/>
      <c r="F64" s="70">
        <f>F65-F61</f>
        <v>0</v>
      </c>
    </row>
    <row r="65" spans="1:7" ht="15" thickBot="1">
      <c r="A65" s="103"/>
      <c r="B65" s="104" t="s">
        <v>11</v>
      </c>
      <c r="C65" s="105"/>
      <c r="D65" s="106"/>
      <c r="E65" s="107"/>
      <c r="F65" s="108">
        <f>F61*1.22</f>
        <v>0</v>
      </c>
    </row>
    <row r="66" spans="1:7">
      <c r="A66" s="109"/>
      <c r="B66" s="63"/>
      <c r="C66" s="85"/>
      <c r="D66" s="55"/>
      <c r="E66" s="110"/>
      <c r="F66" s="56"/>
    </row>
    <row r="67" spans="1:7">
      <c r="A67" s="111"/>
      <c r="B67" s="112" t="s">
        <v>72</v>
      </c>
      <c r="C67" s="111"/>
      <c r="D67" s="113"/>
      <c r="E67" s="114"/>
      <c r="F67" s="114"/>
      <c r="G67" s="115"/>
    </row>
    <row r="68" spans="1:7">
      <c r="A68" s="116" t="s">
        <v>73</v>
      </c>
      <c r="B68" s="117" t="s">
        <v>74</v>
      </c>
      <c r="C68" s="118"/>
      <c r="D68" s="113"/>
      <c r="E68" s="115"/>
      <c r="F68" s="115"/>
      <c r="G68" s="119"/>
    </row>
    <row r="69" spans="1:7">
      <c r="A69" s="116" t="s">
        <v>73</v>
      </c>
      <c r="B69" s="117" t="s">
        <v>75</v>
      </c>
      <c r="C69" s="118"/>
      <c r="D69" s="113"/>
      <c r="E69" s="115"/>
      <c r="F69" s="115"/>
      <c r="G69" s="119"/>
    </row>
    <row r="70" spans="1:7">
      <c r="A70" s="116" t="s">
        <v>73</v>
      </c>
      <c r="B70" s="117" t="s">
        <v>76</v>
      </c>
      <c r="C70" s="118"/>
      <c r="D70" s="113"/>
      <c r="E70" s="115"/>
      <c r="F70" s="115"/>
      <c r="G70" s="119"/>
    </row>
    <row r="71" spans="1:7">
      <c r="A71" s="116" t="s">
        <v>73</v>
      </c>
      <c r="B71" s="117" t="s">
        <v>77</v>
      </c>
      <c r="C71" s="118"/>
      <c r="D71" s="113"/>
      <c r="E71" s="115"/>
      <c r="F71" s="115"/>
      <c r="G71" s="119"/>
    </row>
    <row r="72" spans="1:7">
      <c r="A72" s="116" t="s">
        <v>73</v>
      </c>
      <c r="B72" s="117" t="s">
        <v>78</v>
      </c>
      <c r="C72" s="118"/>
      <c r="D72" s="113"/>
      <c r="E72" s="115"/>
      <c r="F72" s="115"/>
      <c r="G72" s="119"/>
    </row>
    <row r="73" spans="1:7">
      <c r="A73" s="116" t="s">
        <v>73</v>
      </c>
      <c r="B73" s="117" t="s">
        <v>89</v>
      </c>
      <c r="C73" s="118"/>
      <c r="D73" s="113"/>
      <c r="E73" s="115"/>
      <c r="F73" s="115"/>
      <c r="G73" s="119"/>
    </row>
    <row r="74" spans="1:7" ht="27.6" customHeight="1">
      <c r="A74" s="124" t="s">
        <v>73</v>
      </c>
      <c r="B74" s="223" t="s">
        <v>79</v>
      </c>
      <c r="C74" s="223"/>
      <c r="D74" s="223"/>
      <c r="E74" s="223"/>
      <c r="F74" s="223"/>
      <c r="G74" s="223"/>
    </row>
    <row r="75" spans="1:7">
      <c r="A75" s="116" t="s">
        <v>73</v>
      </c>
      <c r="B75" s="117" t="s">
        <v>80</v>
      </c>
      <c r="C75" s="118"/>
      <c r="D75" s="113"/>
      <c r="E75" s="115"/>
      <c r="F75" s="115"/>
      <c r="G75" s="119"/>
    </row>
    <row r="76" spans="1:7">
      <c r="A76" s="116" t="s">
        <v>73</v>
      </c>
      <c r="B76" s="117" t="s">
        <v>81</v>
      </c>
      <c r="C76" s="118"/>
      <c r="D76" s="113"/>
      <c r="E76" s="115"/>
      <c r="F76" s="115"/>
      <c r="G76" s="119"/>
    </row>
    <row r="77" spans="1:7">
      <c r="A77" s="116" t="s">
        <v>73</v>
      </c>
      <c r="B77" s="117" t="s">
        <v>82</v>
      </c>
      <c r="C77" s="118"/>
      <c r="D77" s="113"/>
      <c r="E77" s="115"/>
      <c r="F77" s="115"/>
      <c r="G77" s="119"/>
    </row>
    <row r="78" spans="1:7">
      <c r="A78" s="116" t="s">
        <v>73</v>
      </c>
      <c r="B78" s="117" t="s">
        <v>83</v>
      </c>
      <c r="C78" s="118"/>
      <c r="D78" s="113"/>
      <c r="E78" s="115"/>
      <c r="F78" s="115"/>
      <c r="G78" s="119"/>
    </row>
    <row r="79" spans="1:7">
      <c r="A79" s="120"/>
      <c r="B79" s="117" t="s">
        <v>84</v>
      </c>
      <c r="C79" s="118"/>
      <c r="D79" s="113"/>
      <c r="E79" s="115"/>
      <c r="F79" s="115"/>
      <c r="G79" s="119"/>
    </row>
    <row r="80" spans="1:7" ht="27.6" customHeight="1">
      <c r="A80" s="74" t="s">
        <v>73</v>
      </c>
      <c r="B80" s="223" t="s">
        <v>171</v>
      </c>
      <c r="C80" s="223"/>
      <c r="D80" s="223"/>
      <c r="E80" s="223"/>
      <c r="F80" s="223"/>
      <c r="G80" s="8"/>
    </row>
    <row r="81" spans="1:7">
      <c r="A81" s="120" t="s">
        <v>73</v>
      </c>
      <c r="B81" s="117" t="s">
        <v>85</v>
      </c>
      <c r="C81" s="118"/>
      <c r="D81" s="113"/>
      <c r="E81" s="115"/>
      <c r="F81" s="115"/>
      <c r="G81" s="119"/>
    </row>
    <row r="82" spans="1:7">
      <c r="A82" s="120" t="s">
        <v>73</v>
      </c>
      <c r="B82" s="117" t="s">
        <v>86</v>
      </c>
      <c r="C82" s="118"/>
      <c r="D82" s="113"/>
      <c r="E82" s="115"/>
      <c r="F82" s="115"/>
      <c r="G82" s="119"/>
    </row>
    <row r="83" spans="1:7">
      <c r="A83" s="120" t="s">
        <v>73</v>
      </c>
      <c r="B83" s="117" t="s">
        <v>87</v>
      </c>
      <c r="C83" s="118"/>
      <c r="D83" s="113"/>
      <c r="E83" s="115"/>
      <c r="F83" s="115"/>
      <c r="G83" s="119"/>
    </row>
    <row r="84" spans="1:7">
      <c r="A84" s="120" t="s">
        <v>73</v>
      </c>
      <c r="B84" s="117" t="s">
        <v>88</v>
      </c>
      <c r="C84" s="113"/>
      <c r="D84" s="113"/>
      <c r="E84" s="115"/>
      <c r="F84" s="115"/>
      <c r="G84" s="119"/>
    </row>
    <row r="86" spans="1:7" ht="13.9" customHeight="1">
      <c r="B86" s="222" t="s">
        <v>173</v>
      </c>
      <c r="C86" s="222"/>
      <c r="D86" s="222"/>
      <c r="E86" s="222"/>
      <c r="F86" s="222"/>
      <c r="G86" s="134"/>
    </row>
    <row r="87" spans="1:7">
      <c r="B87" s="222"/>
      <c r="C87" s="222"/>
      <c r="D87" s="222"/>
      <c r="E87" s="222"/>
      <c r="F87" s="222"/>
      <c r="G87" s="134"/>
    </row>
    <row r="88" spans="1:7">
      <c r="B88" s="222"/>
      <c r="C88" s="222"/>
      <c r="D88" s="222"/>
      <c r="E88" s="222"/>
      <c r="F88" s="222"/>
      <c r="G88" s="134"/>
    </row>
    <row r="89" spans="1:7">
      <c r="B89" s="222"/>
      <c r="C89" s="222"/>
      <c r="D89" s="222"/>
      <c r="E89" s="222"/>
      <c r="F89" s="222"/>
      <c r="G89" s="134"/>
    </row>
    <row r="90" spans="1:7" ht="13.15" customHeight="1">
      <c r="B90" s="222"/>
      <c r="C90" s="222"/>
      <c r="D90" s="222"/>
      <c r="E90" s="222"/>
      <c r="F90" s="222"/>
      <c r="G90" s="134"/>
    </row>
    <row r="91" spans="1:7" ht="14.45" customHeight="1">
      <c r="B91" s="222"/>
      <c r="C91" s="222"/>
      <c r="D91" s="222"/>
      <c r="E91" s="222"/>
      <c r="F91" s="222"/>
      <c r="G91" s="134" t="b">
        <f>REKAPITULACIJ!F59=SUM(G8:G90)</f>
        <v>1</v>
      </c>
    </row>
  </sheetData>
  <mergeCells count="23">
    <mergeCell ref="B86:F91"/>
    <mergeCell ref="B80:F80"/>
    <mergeCell ref="B74:G74"/>
    <mergeCell ref="C8:G8"/>
    <mergeCell ref="L16:P16"/>
    <mergeCell ref="A17:B17"/>
    <mergeCell ref="C13:F13"/>
    <mergeCell ref="A32:F32"/>
    <mergeCell ref="L32:P32"/>
    <mergeCell ref="A45:B45"/>
    <mergeCell ref="B35:F35"/>
    <mergeCell ref="B36:F37"/>
    <mergeCell ref="A1:B1"/>
    <mergeCell ref="C1:F1"/>
    <mergeCell ref="A3:B3"/>
    <mergeCell ref="C3:F3"/>
    <mergeCell ref="C4:F4"/>
    <mergeCell ref="C6:F6"/>
    <mergeCell ref="A15:B15"/>
    <mergeCell ref="C15:F15"/>
    <mergeCell ref="A8:B8"/>
    <mergeCell ref="B34:F34"/>
    <mergeCell ref="C24:F27"/>
  </mergeCells>
  <pageMargins left="0.7" right="0.7" top="0.75" bottom="0.75" header="0.3" footer="0.3"/>
  <pageSetup paperSize="9" orientation="portrait"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5"/>
  <sheetViews>
    <sheetView zoomScaleNormal="100" workbookViewId="0">
      <pane ySplit="1" topLeftCell="A14" activePane="bottomLeft" state="frozen"/>
      <selection pane="bottomLeft" activeCell="M31" sqref="M31"/>
    </sheetView>
  </sheetViews>
  <sheetFormatPr defaultRowHeight="15"/>
  <cols>
    <col min="1" max="1" width="3.7109375" style="35" customWidth="1"/>
    <col min="2" max="2" width="39.7109375" customWidth="1"/>
    <col min="3" max="3" width="5.28515625" customWidth="1"/>
    <col min="4" max="4" width="0" hidden="1" customWidth="1"/>
    <col min="5" max="5" width="9.28515625" customWidth="1"/>
    <col min="6" max="6" width="12.7109375" customWidth="1"/>
    <col min="7" max="7" width="17" customWidth="1"/>
  </cols>
  <sheetData>
    <row r="1" spans="1:7">
      <c r="A1" s="5" t="s">
        <v>3</v>
      </c>
      <c r="B1" s="5" t="s">
        <v>181</v>
      </c>
      <c r="C1" s="6" t="s">
        <v>47</v>
      </c>
      <c r="D1" s="27" t="s">
        <v>53</v>
      </c>
      <c r="E1" s="18" t="s">
        <v>12</v>
      </c>
      <c r="F1" s="24" t="s">
        <v>13</v>
      </c>
      <c r="G1" s="11" t="s">
        <v>31</v>
      </c>
    </row>
    <row r="2" spans="1:7">
      <c r="A2" s="3"/>
      <c r="B2" s="3"/>
      <c r="C2" s="1"/>
      <c r="D2" s="28"/>
      <c r="E2" s="2"/>
      <c r="F2" s="23"/>
      <c r="G2" s="12"/>
    </row>
    <row r="3" spans="1:7" ht="57.6" customHeight="1">
      <c r="A3" s="3"/>
      <c r="B3" s="216" t="s">
        <v>174</v>
      </c>
      <c r="C3" s="216"/>
      <c r="D3" s="216"/>
      <c r="E3" s="216"/>
      <c r="F3" s="216"/>
      <c r="G3" s="216"/>
    </row>
    <row r="4" spans="1:7">
      <c r="A4" s="3"/>
      <c r="B4" s="3"/>
      <c r="C4" s="1"/>
      <c r="D4" s="28"/>
      <c r="E4" s="2"/>
      <c r="F4" s="23"/>
      <c r="G4" s="12"/>
    </row>
    <row r="5" spans="1:7" ht="82.9" customHeight="1">
      <c r="A5" s="7">
        <v>1</v>
      </c>
      <c r="B5" s="4" t="s">
        <v>111</v>
      </c>
      <c r="C5" s="2" t="s">
        <v>23</v>
      </c>
      <c r="D5" s="29"/>
      <c r="E5" s="2">
        <v>1</v>
      </c>
      <c r="F5" s="127">
        <v>0</v>
      </c>
      <c r="G5" s="125">
        <f>E5*F5</f>
        <v>0</v>
      </c>
    </row>
    <row r="6" spans="1:7">
      <c r="A6" s="3"/>
      <c r="B6" s="4"/>
      <c r="C6" s="2"/>
      <c r="D6" s="29"/>
      <c r="E6" s="2"/>
      <c r="F6" s="127" t="s">
        <v>179</v>
      </c>
      <c r="G6" s="21"/>
    </row>
    <row r="7" spans="1:7">
      <c r="A7" s="3">
        <v>2</v>
      </c>
      <c r="B7" s="4" t="s">
        <v>112</v>
      </c>
      <c r="C7" s="2" t="s">
        <v>23</v>
      </c>
      <c r="D7" s="29"/>
      <c r="E7" s="2">
        <v>1</v>
      </c>
      <c r="F7" s="127">
        <v>0</v>
      </c>
      <c r="G7" s="125">
        <f>E7*F7</f>
        <v>0</v>
      </c>
    </row>
    <row r="8" spans="1:7">
      <c r="A8" s="3"/>
      <c r="B8" s="4"/>
      <c r="C8" s="2"/>
      <c r="D8" s="29"/>
      <c r="E8" s="2"/>
      <c r="F8" s="127" t="s">
        <v>179</v>
      </c>
      <c r="G8" s="21"/>
    </row>
    <row r="9" spans="1:7" ht="55.15" customHeight="1">
      <c r="A9" s="3">
        <v>3</v>
      </c>
      <c r="B9" s="33" t="s">
        <v>94</v>
      </c>
      <c r="C9" s="2" t="s">
        <v>23</v>
      </c>
      <c r="D9" s="29"/>
      <c r="E9" s="2">
        <v>1</v>
      </c>
      <c r="F9" s="127">
        <v>0</v>
      </c>
      <c r="G9" s="125">
        <f t="shared" ref="G9" si="0">E9*F9</f>
        <v>0</v>
      </c>
    </row>
    <row r="10" spans="1:7">
      <c r="A10" s="3"/>
      <c r="B10" s="4"/>
      <c r="C10" s="2"/>
      <c r="D10" s="29"/>
      <c r="E10" s="2"/>
      <c r="F10" s="127" t="s">
        <v>179</v>
      </c>
      <c r="G10" s="21"/>
    </row>
    <row r="11" spans="1:7" ht="99" customHeight="1">
      <c r="A11" s="3">
        <v>4</v>
      </c>
      <c r="B11" s="4" t="s">
        <v>106</v>
      </c>
      <c r="C11" s="2" t="s">
        <v>23</v>
      </c>
      <c r="D11" s="29"/>
      <c r="E11" s="2">
        <v>1</v>
      </c>
      <c r="F11" s="127">
        <v>0</v>
      </c>
      <c r="G11" s="125">
        <f>E11*F11</f>
        <v>0</v>
      </c>
    </row>
    <row r="12" spans="1:7">
      <c r="A12" s="3"/>
      <c r="B12" s="4"/>
      <c r="C12" s="2"/>
      <c r="D12" s="29"/>
      <c r="E12" s="2"/>
      <c r="F12" s="127" t="s">
        <v>179</v>
      </c>
      <c r="G12" s="12"/>
    </row>
    <row r="13" spans="1:7" ht="45" customHeight="1">
      <c r="A13" s="3">
        <v>5</v>
      </c>
      <c r="B13" s="4" t="s">
        <v>107</v>
      </c>
      <c r="C13" s="2" t="s">
        <v>23</v>
      </c>
      <c r="D13" s="29"/>
      <c r="E13" s="2">
        <v>1</v>
      </c>
      <c r="F13" s="127">
        <v>0</v>
      </c>
      <c r="G13" s="125">
        <f>E13*F13</f>
        <v>0</v>
      </c>
    </row>
    <row r="14" spans="1:7">
      <c r="A14" s="3"/>
      <c r="B14" s="4"/>
      <c r="C14" s="2"/>
      <c r="D14" s="29"/>
      <c r="E14" s="2"/>
      <c r="F14" s="127" t="s">
        <v>179</v>
      </c>
      <c r="G14" s="12"/>
    </row>
    <row r="15" spans="1:7" ht="45" customHeight="1">
      <c r="A15" s="3">
        <v>6</v>
      </c>
      <c r="B15" s="4" t="s">
        <v>223</v>
      </c>
      <c r="C15" s="2" t="s">
        <v>150</v>
      </c>
      <c r="D15" s="29"/>
      <c r="E15" s="2">
        <v>40</v>
      </c>
      <c r="F15" s="127">
        <v>0</v>
      </c>
      <c r="G15" s="125">
        <f>E15*F15</f>
        <v>0</v>
      </c>
    </row>
    <row r="16" spans="1:7">
      <c r="A16" s="3"/>
      <c r="B16" s="4"/>
      <c r="C16" s="2"/>
      <c r="D16" s="29"/>
      <c r="E16" s="2"/>
      <c r="F16" s="127" t="s">
        <v>179</v>
      </c>
      <c r="G16" s="12"/>
    </row>
    <row r="17" spans="1:7">
      <c r="A17" s="3"/>
      <c r="B17" s="3" t="s">
        <v>113</v>
      </c>
      <c r="C17" s="2"/>
      <c r="D17" s="29"/>
      <c r="E17" s="2"/>
      <c r="F17" s="127" t="s">
        <v>179</v>
      </c>
      <c r="G17" s="12"/>
    </row>
    <row r="18" spans="1:7">
      <c r="A18" s="3"/>
      <c r="B18" s="3"/>
      <c r="C18" s="2"/>
      <c r="D18" s="29"/>
      <c r="E18" s="2"/>
      <c r="F18" s="127" t="s">
        <v>179</v>
      </c>
      <c r="G18" s="12"/>
    </row>
    <row r="19" spans="1:7" ht="43.15" customHeight="1">
      <c r="A19" s="3">
        <v>7</v>
      </c>
      <c r="B19" s="122" t="s">
        <v>165</v>
      </c>
      <c r="C19" s="2" t="s">
        <v>23</v>
      </c>
      <c r="D19" s="29"/>
      <c r="E19" s="2">
        <v>1</v>
      </c>
      <c r="F19" s="127">
        <v>0</v>
      </c>
      <c r="G19" s="125">
        <f>E19*F19</f>
        <v>0</v>
      </c>
    </row>
    <row r="20" spans="1:7">
      <c r="A20" s="3"/>
      <c r="B20" s="3"/>
      <c r="C20" s="2"/>
      <c r="D20" s="29"/>
      <c r="E20" s="2"/>
      <c r="F20" s="127" t="s">
        <v>179</v>
      </c>
      <c r="G20" s="12"/>
    </row>
    <row r="21" spans="1:7" ht="27.6" customHeight="1">
      <c r="A21" s="35">
        <v>8</v>
      </c>
      <c r="B21" s="4" t="s">
        <v>115</v>
      </c>
      <c r="C21" s="2" t="s">
        <v>46</v>
      </c>
      <c r="D21" s="29"/>
      <c r="E21" s="2">
        <v>16</v>
      </c>
      <c r="F21" s="127">
        <v>0</v>
      </c>
      <c r="G21" s="125">
        <f>E21*F21</f>
        <v>0</v>
      </c>
    </row>
    <row r="22" spans="1:7">
      <c r="B22" s="4"/>
      <c r="C22" s="2"/>
      <c r="D22" s="29"/>
      <c r="E22" s="2"/>
      <c r="F22" s="127" t="s">
        <v>179</v>
      </c>
      <c r="G22" s="12"/>
    </row>
    <row r="23" spans="1:7" ht="25.5">
      <c r="A23" s="35">
        <v>9</v>
      </c>
      <c r="B23" s="4" t="s">
        <v>114</v>
      </c>
      <c r="C23" s="2" t="s">
        <v>46</v>
      </c>
      <c r="D23" s="29"/>
      <c r="E23" s="2">
        <v>13</v>
      </c>
      <c r="F23" s="127">
        <v>0</v>
      </c>
      <c r="G23" s="125">
        <f>E23*F23</f>
        <v>0</v>
      </c>
    </row>
    <row r="24" spans="1:7">
      <c r="B24" s="4"/>
      <c r="C24" s="2"/>
      <c r="D24" s="29"/>
      <c r="E24" s="2"/>
      <c r="F24" s="127" t="s">
        <v>179</v>
      </c>
      <c r="G24" s="12"/>
    </row>
    <row r="25" spans="1:7" ht="57" customHeight="1">
      <c r="A25" s="35">
        <v>10</v>
      </c>
      <c r="B25" s="8" t="s">
        <v>246</v>
      </c>
      <c r="C25" s="2" t="s">
        <v>15</v>
      </c>
      <c r="D25" s="29"/>
      <c r="E25" s="2">
        <v>100</v>
      </c>
      <c r="F25" s="127">
        <v>0</v>
      </c>
      <c r="G25" s="125">
        <f>E25*F25</f>
        <v>0</v>
      </c>
    </row>
    <row r="26" spans="1:7">
      <c r="B26" s="8"/>
      <c r="C26" s="2"/>
      <c r="D26" s="29"/>
      <c r="E26" s="2"/>
      <c r="F26" s="127" t="s">
        <v>179</v>
      </c>
      <c r="G26" s="21"/>
    </row>
    <row r="27" spans="1:7" ht="30.6" customHeight="1">
      <c r="A27" s="35">
        <v>11</v>
      </c>
      <c r="B27" s="8" t="s">
        <v>95</v>
      </c>
      <c r="C27" s="2" t="s">
        <v>23</v>
      </c>
      <c r="D27" s="29"/>
      <c r="E27" s="2">
        <v>1</v>
      </c>
      <c r="F27" s="127">
        <v>0</v>
      </c>
      <c r="G27" s="125">
        <f>E27*F27</f>
        <v>0</v>
      </c>
    </row>
    <row r="28" spans="1:7">
      <c r="A28" s="3"/>
      <c r="B28" s="4"/>
      <c r="C28" s="2"/>
      <c r="D28" s="29"/>
      <c r="E28" s="2"/>
      <c r="F28" s="127" t="s">
        <v>179</v>
      </c>
      <c r="G28" s="12"/>
    </row>
    <row r="29" spans="1:7">
      <c r="A29" s="3"/>
      <c r="B29" s="158" t="s">
        <v>200</v>
      </c>
      <c r="C29" s="2"/>
      <c r="D29" s="29"/>
      <c r="E29" s="2"/>
      <c r="F29" s="127" t="s">
        <v>179</v>
      </c>
      <c r="G29" s="12"/>
    </row>
    <row r="30" spans="1:7" ht="14.25" customHeight="1">
      <c r="A30" s="159"/>
      <c r="B30" s="8"/>
      <c r="C30" s="2"/>
      <c r="D30" s="29"/>
      <c r="E30" s="2"/>
      <c r="F30" s="127"/>
      <c r="G30" s="125"/>
    </row>
    <row r="31" spans="1:7" ht="45" customHeight="1">
      <c r="A31" s="194">
        <v>12</v>
      </c>
      <c r="B31" s="195" t="s">
        <v>192</v>
      </c>
      <c r="C31" s="198" t="s">
        <v>248</v>
      </c>
      <c r="D31" s="197">
        <v>1</v>
      </c>
      <c r="E31" s="198">
        <v>5</v>
      </c>
      <c r="F31" s="198">
        <v>0</v>
      </c>
      <c r="G31" s="199">
        <f>E31*F31</f>
        <v>0</v>
      </c>
    </row>
    <row r="32" spans="1:7" s="152" customFormat="1" ht="12.75">
      <c r="A32" s="165"/>
      <c r="B32" s="160"/>
      <c r="C32" s="161"/>
      <c r="D32" s="162"/>
      <c r="E32" s="163"/>
      <c r="F32" s="163"/>
      <c r="G32" s="166"/>
    </row>
    <row r="33" spans="1:7" s="152" customFormat="1" ht="25.5">
      <c r="A33" s="158">
        <v>13</v>
      </c>
      <c r="B33" s="167" t="s">
        <v>193</v>
      </c>
      <c r="C33" s="172" t="s">
        <v>23</v>
      </c>
      <c r="D33" s="168">
        <v>1</v>
      </c>
      <c r="E33" s="168">
        <v>1</v>
      </c>
      <c r="F33" s="168">
        <v>0</v>
      </c>
      <c r="G33" s="164">
        <f>E33*F33</f>
        <v>0</v>
      </c>
    </row>
    <row r="34" spans="1:7" s="152" customFormat="1" ht="12.75">
      <c r="A34" s="158"/>
      <c r="B34" s="160"/>
      <c r="C34" s="169"/>
      <c r="D34" s="162"/>
      <c r="E34" s="163"/>
      <c r="F34" s="163"/>
      <c r="G34" s="166"/>
    </row>
    <row r="35" spans="1:7" s="152" customFormat="1" ht="25.5">
      <c r="A35" s="158">
        <v>14</v>
      </c>
      <c r="B35" s="167" t="s">
        <v>194</v>
      </c>
      <c r="C35" s="172" t="s">
        <v>50</v>
      </c>
      <c r="D35" s="168">
        <v>6.11</v>
      </c>
      <c r="E35" s="168">
        <v>6.11</v>
      </c>
      <c r="F35" s="168">
        <v>0</v>
      </c>
      <c r="G35" s="164">
        <f t="shared" ref="G35" si="1">E35*F35</f>
        <v>0</v>
      </c>
    </row>
    <row r="36" spans="1:7" s="152" customFormat="1" ht="12.75">
      <c r="A36" s="158"/>
      <c r="B36" s="160"/>
      <c r="C36" s="169"/>
      <c r="D36" s="162"/>
      <c r="E36" s="163"/>
      <c r="F36" s="163"/>
      <c r="G36" s="166"/>
    </row>
    <row r="37" spans="1:7" s="152" customFormat="1" ht="30.75" customHeight="1">
      <c r="A37" s="158">
        <v>15</v>
      </c>
      <c r="B37" s="167" t="s">
        <v>195</v>
      </c>
      <c r="C37" s="172" t="s">
        <v>201</v>
      </c>
      <c r="D37" s="168">
        <v>0.14000000000000001</v>
      </c>
      <c r="E37" s="168">
        <v>0.14000000000000001</v>
      </c>
      <c r="F37" s="168">
        <v>0</v>
      </c>
      <c r="G37" s="164">
        <f t="shared" ref="G37" si="2">E37*F37</f>
        <v>0</v>
      </c>
    </row>
    <row r="38" spans="1:7" s="152" customFormat="1" ht="12.75">
      <c r="A38" s="158"/>
      <c r="B38" s="167"/>
      <c r="C38" s="172"/>
      <c r="D38" s="168"/>
      <c r="E38" s="168"/>
      <c r="F38" s="168"/>
      <c r="G38" s="164"/>
    </row>
    <row r="39" spans="1:7" s="152" customFormat="1" ht="38.25">
      <c r="A39" s="158">
        <v>16</v>
      </c>
      <c r="B39" s="167" t="s">
        <v>196</v>
      </c>
      <c r="C39" s="172" t="s">
        <v>197</v>
      </c>
      <c r="D39" s="168">
        <v>228</v>
      </c>
      <c r="E39" s="168">
        <v>228</v>
      </c>
      <c r="F39" s="168">
        <v>0</v>
      </c>
      <c r="G39" s="164">
        <f t="shared" ref="G39" si="3">E39*F39</f>
        <v>0</v>
      </c>
    </row>
    <row r="40" spans="1:7" s="152" customFormat="1" ht="12.75">
      <c r="A40" s="158"/>
      <c r="B40" s="167"/>
      <c r="C40" s="172"/>
      <c r="D40" s="168"/>
      <c r="E40" s="168"/>
      <c r="F40" s="168"/>
      <c r="G40" s="164"/>
    </row>
    <row r="41" spans="1:7" s="152" customFormat="1" ht="38.25">
      <c r="A41" s="158">
        <v>17</v>
      </c>
      <c r="B41" s="167" t="s">
        <v>198</v>
      </c>
      <c r="C41" s="172" t="s">
        <v>197</v>
      </c>
      <c r="D41" s="168">
        <v>240</v>
      </c>
      <c r="E41" s="168">
        <v>240</v>
      </c>
      <c r="F41" s="168">
        <v>0</v>
      </c>
      <c r="G41" s="164">
        <f t="shared" ref="G41" si="4">E41*F41</f>
        <v>0</v>
      </c>
    </row>
    <row r="42" spans="1:7" s="152" customFormat="1" ht="12.75">
      <c r="A42" s="158"/>
      <c r="B42" s="167"/>
      <c r="C42" s="172"/>
      <c r="D42" s="168"/>
      <c r="E42" s="168"/>
      <c r="F42" s="168"/>
      <c r="G42" s="164"/>
    </row>
    <row r="43" spans="1:7" s="152" customFormat="1" ht="38.25">
      <c r="A43" s="158">
        <v>18</v>
      </c>
      <c r="B43" s="167" t="s">
        <v>199</v>
      </c>
      <c r="C43" s="172" t="s">
        <v>23</v>
      </c>
      <c r="D43" s="168">
        <v>1</v>
      </c>
      <c r="E43" s="168">
        <v>1</v>
      </c>
      <c r="F43" s="168">
        <v>0</v>
      </c>
      <c r="G43" s="164">
        <f t="shared" ref="G43" si="5">E43*F43</f>
        <v>0</v>
      </c>
    </row>
    <row r="44" spans="1:7">
      <c r="A44" s="145"/>
      <c r="B44" s="8"/>
      <c r="C44" s="2"/>
      <c r="D44" s="29"/>
      <c r="E44" s="2"/>
      <c r="F44" s="23"/>
      <c r="G44" s="21"/>
    </row>
    <row r="45" spans="1:7">
      <c r="B45" s="9" t="s">
        <v>22</v>
      </c>
      <c r="C45" s="10"/>
      <c r="D45" s="30"/>
      <c r="E45" s="10"/>
      <c r="F45" s="25"/>
      <c r="G45" s="13">
        <f>SUM(G5:G43)</f>
        <v>0</v>
      </c>
    </row>
  </sheetData>
  <mergeCells count="1">
    <mergeCell ref="B3:G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9"/>
  <sheetViews>
    <sheetView zoomScaleNormal="100" workbookViewId="0">
      <pane ySplit="1" topLeftCell="A2" activePane="bottomLeft" state="frozen"/>
      <selection pane="bottomLeft" activeCell="K25" sqref="K25"/>
    </sheetView>
  </sheetViews>
  <sheetFormatPr defaultRowHeight="15"/>
  <cols>
    <col min="1" max="1" width="3.7109375" style="34" customWidth="1"/>
    <col min="2" max="2" width="39" customWidth="1"/>
    <col min="3" max="3" width="5.28515625" customWidth="1"/>
    <col min="4" max="4" width="0" hidden="1" customWidth="1"/>
    <col min="5" max="5" width="7.5703125" customWidth="1"/>
    <col min="6" max="6" width="11.28515625" customWidth="1"/>
    <col min="7" max="7" width="17" customWidth="1"/>
  </cols>
  <sheetData>
    <row r="1" spans="1:7">
      <c r="A1" s="5" t="s">
        <v>10</v>
      </c>
      <c r="B1" s="5" t="s">
        <v>182</v>
      </c>
      <c r="C1" s="6" t="s">
        <v>47</v>
      </c>
      <c r="D1" s="27" t="s">
        <v>53</v>
      </c>
      <c r="E1" s="18" t="s">
        <v>12</v>
      </c>
      <c r="F1" s="24" t="s">
        <v>13</v>
      </c>
      <c r="G1" s="11" t="s">
        <v>31</v>
      </c>
    </row>
    <row r="2" spans="1:7">
      <c r="A2" s="3"/>
      <c r="B2" s="4"/>
      <c r="C2" s="2"/>
      <c r="D2" s="29"/>
      <c r="E2" s="2"/>
      <c r="F2" s="23"/>
      <c r="G2" s="12"/>
    </row>
    <row r="3" spans="1:7" ht="54.75" customHeight="1">
      <c r="A3" s="3"/>
      <c r="B3" s="230" t="s">
        <v>188</v>
      </c>
      <c r="C3" s="230"/>
      <c r="D3" s="230"/>
      <c r="E3" s="230"/>
      <c r="F3" s="230"/>
      <c r="G3" s="230"/>
    </row>
    <row r="4" spans="1:7">
      <c r="A4" s="3"/>
      <c r="B4" s="4"/>
      <c r="C4" s="2"/>
      <c r="D4" s="29"/>
      <c r="E4" s="2"/>
      <c r="F4" s="23"/>
      <c r="G4" s="12"/>
    </row>
    <row r="5" spans="1:7">
      <c r="A5" s="3"/>
      <c r="B5" s="16" t="s">
        <v>48</v>
      </c>
      <c r="C5" s="2"/>
      <c r="D5" s="29"/>
      <c r="E5" s="2"/>
      <c r="F5" s="132" t="s">
        <v>179</v>
      </c>
      <c r="G5" s="12"/>
    </row>
    <row r="6" spans="1:7">
      <c r="A6" s="3"/>
      <c r="B6" s="4"/>
      <c r="C6" s="2"/>
      <c r="D6" s="29"/>
      <c r="E6" s="2"/>
      <c r="F6" s="132" t="s">
        <v>179</v>
      </c>
      <c r="G6" s="12"/>
    </row>
    <row r="7" spans="1:7" ht="41.45" customHeight="1">
      <c r="A7" s="3">
        <v>5</v>
      </c>
      <c r="B7" s="15" t="s">
        <v>96</v>
      </c>
      <c r="C7" s="2" t="s">
        <v>15</v>
      </c>
      <c r="D7" s="31" t="s">
        <v>54</v>
      </c>
      <c r="E7" s="17">
        <v>40</v>
      </c>
      <c r="F7" s="131">
        <v>0</v>
      </c>
      <c r="G7" s="125">
        <f>E7*F7</f>
        <v>0</v>
      </c>
    </row>
    <row r="8" spans="1:7">
      <c r="A8" s="3"/>
      <c r="B8" s="4"/>
      <c r="C8" s="2"/>
      <c r="D8" s="29"/>
      <c r="E8" s="2"/>
      <c r="F8" s="132" t="s">
        <v>179</v>
      </c>
      <c r="G8" s="12"/>
    </row>
    <row r="9" spans="1:7" ht="43.9" customHeight="1">
      <c r="A9" s="3">
        <v>6</v>
      </c>
      <c r="B9" s="4" t="s">
        <v>97</v>
      </c>
      <c r="C9" s="2" t="s">
        <v>15</v>
      </c>
      <c r="D9" s="29" t="s">
        <v>55</v>
      </c>
      <c r="E9" s="2">
        <v>3.5</v>
      </c>
      <c r="F9" s="132">
        <v>0</v>
      </c>
      <c r="G9" s="125">
        <f>E9*F9</f>
        <v>0</v>
      </c>
    </row>
    <row r="10" spans="1:7">
      <c r="A10" s="3"/>
      <c r="B10" s="4"/>
      <c r="C10" s="2"/>
      <c r="D10" s="29"/>
      <c r="E10" s="2"/>
      <c r="F10" s="132" t="s">
        <v>179</v>
      </c>
      <c r="G10" s="12"/>
    </row>
    <row r="11" spans="1:7" ht="69" customHeight="1">
      <c r="A11" s="3">
        <v>7</v>
      </c>
      <c r="B11" s="15" t="s">
        <v>98</v>
      </c>
      <c r="C11" s="2" t="s">
        <v>15</v>
      </c>
      <c r="D11" s="29" t="s">
        <v>63</v>
      </c>
      <c r="E11" s="2">
        <v>11</v>
      </c>
      <c r="F11" s="131">
        <v>0</v>
      </c>
      <c r="G11" s="125">
        <f>E11*F11</f>
        <v>0</v>
      </c>
    </row>
    <row r="12" spans="1:7">
      <c r="A12" s="3"/>
      <c r="B12" s="4"/>
      <c r="C12" s="2"/>
      <c r="D12" s="29"/>
      <c r="E12" s="2"/>
      <c r="F12" s="132" t="s">
        <v>179</v>
      </c>
      <c r="G12" s="12"/>
    </row>
    <row r="13" spans="1:7" ht="42.6" customHeight="1">
      <c r="A13" s="3">
        <v>8</v>
      </c>
      <c r="B13" s="15" t="s">
        <v>99</v>
      </c>
      <c r="C13" s="2" t="s">
        <v>15</v>
      </c>
      <c r="D13" s="29" t="s">
        <v>56</v>
      </c>
      <c r="E13" s="2">
        <v>3</v>
      </c>
      <c r="F13" s="131">
        <v>0</v>
      </c>
      <c r="G13" s="125">
        <f>E13*F13</f>
        <v>0</v>
      </c>
    </row>
    <row r="14" spans="1:7">
      <c r="A14" s="3"/>
      <c r="B14" s="4"/>
      <c r="C14" s="2"/>
      <c r="D14" s="29"/>
      <c r="E14" s="2"/>
      <c r="F14" s="127" t="s">
        <v>179</v>
      </c>
      <c r="G14" s="12"/>
    </row>
    <row r="15" spans="1:7" ht="38.25">
      <c r="A15" s="3">
        <v>9</v>
      </c>
      <c r="B15" s="4" t="s">
        <v>100</v>
      </c>
      <c r="C15" s="2" t="s">
        <v>15</v>
      </c>
      <c r="D15" s="29" t="s">
        <v>57</v>
      </c>
      <c r="E15" s="2">
        <v>3</v>
      </c>
      <c r="F15" s="131">
        <v>0</v>
      </c>
      <c r="G15" s="125">
        <f>E15*F15</f>
        <v>0</v>
      </c>
    </row>
    <row r="16" spans="1:7">
      <c r="A16" s="3"/>
      <c r="B16" s="4"/>
      <c r="C16" s="2"/>
      <c r="D16" s="29"/>
      <c r="E16" s="2"/>
      <c r="F16" s="127" t="s">
        <v>179</v>
      </c>
      <c r="G16" s="12"/>
    </row>
    <row r="17" spans="1:7" ht="38.25">
      <c r="A17" s="3">
        <v>10</v>
      </c>
      <c r="B17" s="4" t="s">
        <v>101</v>
      </c>
      <c r="C17" s="2" t="s">
        <v>15</v>
      </c>
      <c r="D17" s="29" t="s">
        <v>58</v>
      </c>
      <c r="E17" s="2">
        <v>0.5</v>
      </c>
      <c r="F17" s="131">
        <v>0</v>
      </c>
      <c r="G17" s="125">
        <f>E17*F17</f>
        <v>0</v>
      </c>
    </row>
    <row r="18" spans="1:7">
      <c r="A18" s="3"/>
      <c r="B18" s="4"/>
      <c r="C18" s="2"/>
      <c r="D18" s="29"/>
      <c r="E18" s="2"/>
      <c r="F18" s="127" t="s">
        <v>179</v>
      </c>
      <c r="G18" s="12"/>
    </row>
    <row r="19" spans="1:7" ht="42" customHeight="1">
      <c r="A19" s="3">
        <v>11</v>
      </c>
      <c r="B19" s="4" t="s">
        <v>102</v>
      </c>
      <c r="C19" s="2" t="s">
        <v>14</v>
      </c>
      <c r="D19" s="29" t="s">
        <v>59</v>
      </c>
      <c r="E19" s="2">
        <v>2.5</v>
      </c>
      <c r="F19" s="131">
        <v>0</v>
      </c>
      <c r="G19" s="125">
        <f>E19*F19</f>
        <v>0</v>
      </c>
    </row>
    <row r="20" spans="1:7">
      <c r="A20" s="3"/>
      <c r="B20" s="4"/>
      <c r="C20" s="2"/>
      <c r="D20" s="29"/>
      <c r="E20" s="2"/>
      <c r="F20" s="127" t="s">
        <v>179</v>
      </c>
      <c r="G20" s="12"/>
    </row>
    <row r="21" spans="1:7" ht="38.25">
      <c r="A21" s="3">
        <v>12</v>
      </c>
      <c r="B21" s="4" t="s">
        <v>103</v>
      </c>
      <c r="C21" s="2" t="s">
        <v>46</v>
      </c>
      <c r="D21" s="29" t="s">
        <v>60</v>
      </c>
      <c r="E21" s="2">
        <v>2</v>
      </c>
      <c r="F21" s="132">
        <v>0</v>
      </c>
      <c r="G21" s="125">
        <f>E21*F21</f>
        <v>0</v>
      </c>
    </row>
    <row r="22" spans="1:7">
      <c r="A22" s="4"/>
      <c r="B22" s="4"/>
      <c r="C22" s="2"/>
      <c r="D22" s="29"/>
      <c r="E22" s="2"/>
      <c r="F22" s="127" t="s">
        <v>179</v>
      </c>
      <c r="G22" s="12"/>
    </row>
    <row r="23" spans="1:7" ht="38.25">
      <c r="A23" s="16">
        <v>13</v>
      </c>
      <c r="B23" s="4" t="s">
        <v>104</v>
      </c>
      <c r="C23" s="2" t="s">
        <v>15</v>
      </c>
      <c r="D23" s="29" t="s">
        <v>61</v>
      </c>
      <c r="E23" s="2">
        <v>2</v>
      </c>
      <c r="F23" s="132">
        <v>0</v>
      </c>
      <c r="G23" s="125">
        <f>E23*F23</f>
        <v>0</v>
      </c>
    </row>
    <row r="24" spans="1:7">
      <c r="B24" s="4"/>
      <c r="C24" s="2"/>
      <c r="D24" s="29"/>
      <c r="E24" s="2"/>
      <c r="F24" s="127" t="s">
        <v>179</v>
      </c>
      <c r="G24" s="12"/>
    </row>
    <row r="25" spans="1:7" ht="42.6" customHeight="1">
      <c r="A25" s="42">
        <v>14</v>
      </c>
      <c r="B25" s="4" t="s">
        <v>105</v>
      </c>
      <c r="C25" s="2" t="s">
        <v>16</v>
      </c>
      <c r="D25" s="29" t="s">
        <v>62</v>
      </c>
      <c r="E25" s="2">
        <v>615</v>
      </c>
      <c r="F25" s="132">
        <v>0</v>
      </c>
      <c r="G25" s="125">
        <f>E25*F25</f>
        <v>0</v>
      </c>
    </row>
    <row r="26" spans="1:7">
      <c r="A26" s="3"/>
      <c r="B26" s="4"/>
      <c r="C26" s="2"/>
      <c r="D26" s="29"/>
      <c r="E26" s="2"/>
      <c r="F26" s="127" t="s">
        <v>179</v>
      </c>
      <c r="G26" s="12"/>
    </row>
    <row r="27" spans="1:7" ht="69.599999999999994" customHeight="1">
      <c r="A27" s="3">
        <v>15</v>
      </c>
      <c r="B27" s="4" t="s">
        <v>166</v>
      </c>
      <c r="C27" s="2" t="s">
        <v>46</v>
      </c>
      <c r="D27" s="29"/>
      <c r="E27" s="2">
        <v>2</v>
      </c>
      <c r="F27" s="127">
        <v>0</v>
      </c>
      <c r="G27" s="125">
        <f>E27*F27</f>
        <v>0</v>
      </c>
    </row>
    <row r="28" spans="1:7">
      <c r="A28" s="3"/>
      <c r="B28" s="4"/>
      <c r="C28" s="2"/>
      <c r="D28" s="29"/>
      <c r="E28" s="2"/>
      <c r="F28" s="23"/>
      <c r="G28" s="12"/>
    </row>
    <row r="29" spans="1:7">
      <c r="A29" s="9"/>
      <c r="B29" s="9" t="s">
        <v>27</v>
      </c>
      <c r="C29" s="10"/>
      <c r="D29" s="30"/>
      <c r="E29" s="10"/>
      <c r="F29" s="25"/>
      <c r="G29" s="13">
        <f>SUM(G5:G27)</f>
        <v>0</v>
      </c>
    </row>
  </sheetData>
  <mergeCells count="1">
    <mergeCell ref="B3:G3"/>
  </mergeCells>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9"/>
  <sheetViews>
    <sheetView zoomScaleNormal="100" workbookViewId="0">
      <pane ySplit="1" topLeftCell="A2" activePane="bottomLeft" state="frozen"/>
      <selection pane="bottomLeft" activeCell="K15" sqref="K15"/>
    </sheetView>
  </sheetViews>
  <sheetFormatPr defaultRowHeight="15"/>
  <cols>
    <col min="1" max="1" width="3.5703125" customWidth="1"/>
    <col min="2" max="2" width="39" customWidth="1"/>
    <col min="3" max="3" width="6" customWidth="1"/>
    <col min="4" max="4" width="0" hidden="1" customWidth="1"/>
    <col min="5" max="5" width="7.5703125" customWidth="1"/>
    <col min="6" max="6" width="11.28515625" customWidth="1"/>
    <col min="7" max="7" width="17" customWidth="1"/>
  </cols>
  <sheetData>
    <row r="1" spans="1:7">
      <c r="A1" s="5" t="s">
        <v>17</v>
      </c>
      <c r="B1" s="5" t="s">
        <v>183</v>
      </c>
      <c r="C1" s="6" t="s">
        <v>47</v>
      </c>
      <c r="D1" s="27" t="s">
        <v>53</v>
      </c>
      <c r="E1" s="36" t="s">
        <v>12</v>
      </c>
      <c r="F1" s="37" t="s">
        <v>13</v>
      </c>
      <c r="G1" s="38" t="s">
        <v>31</v>
      </c>
    </row>
    <row r="2" spans="1:7">
      <c r="A2" s="3"/>
      <c r="B2" s="4"/>
      <c r="C2" s="1"/>
      <c r="D2" s="28"/>
      <c r="E2" s="2"/>
      <c r="F2" s="23"/>
      <c r="G2" s="12"/>
    </row>
    <row r="3" spans="1:7" ht="196.9" customHeight="1">
      <c r="A3" s="3"/>
      <c r="B3" s="230" t="s">
        <v>175</v>
      </c>
      <c r="C3" s="230"/>
      <c r="D3" s="230"/>
      <c r="E3" s="230"/>
      <c r="F3" s="230"/>
      <c r="G3" s="230"/>
    </row>
    <row r="4" spans="1:7" ht="15" customHeight="1">
      <c r="A4" s="3"/>
      <c r="B4" s="4"/>
      <c r="C4" s="1"/>
      <c r="D4" s="28"/>
      <c r="E4" s="2"/>
      <c r="F4" s="23"/>
      <c r="G4" s="12"/>
    </row>
    <row r="5" spans="1:7">
      <c r="B5" s="3" t="s">
        <v>110</v>
      </c>
      <c r="C5" s="1"/>
      <c r="D5" s="28"/>
      <c r="E5" s="2"/>
      <c r="F5" s="127" t="s">
        <v>179</v>
      </c>
      <c r="G5" s="12"/>
    </row>
    <row r="6" spans="1:7">
      <c r="B6" s="16"/>
      <c r="C6" s="1"/>
      <c r="D6" s="28"/>
      <c r="E6" s="2"/>
      <c r="F6" s="127" t="s">
        <v>179</v>
      </c>
      <c r="G6" s="12"/>
    </row>
    <row r="7" spans="1:7" ht="84.6" customHeight="1">
      <c r="A7" s="42">
        <v>12</v>
      </c>
      <c r="B7" s="15" t="s">
        <v>151</v>
      </c>
      <c r="C7" s="1" t="s">
        <v>15</v>
      </c>
      <c r="D7" s="28"/>
      <c r="E7" s="2">
        <v>55</v>
      </c>
      <c r="F7" s="127">
        <v>0</v>
      </c>
      <c r="G7" s="125">
        <f>E7*F7</f>
        <v>0</v>
      </c>
    </row>
    <row r="8" spans="1:7">
      <c r="A8" s="3"/>
      <c r="B8" s="16"/>
      <c r="C8" s="1"/>
      <c r="D8" s="28"/>
      <c r="E8" s="2"/>
      <c r="F8" s="127" t="s">
        <v>179</v>
      </c>
      <c r="G8" s="12"/>
    </row>
    <row r="9" spans="1:7" ht="110.45" customHeight="1">
      <c r="A9" s="3">
        <v>13</v>
      </c>
      <c r="B9" s="4" t="s">
        <v>154</v>
      </c>
      <c r="C9" s="1" t="s">
        <v>15</v>
      </c>
      <c r="D9" s="28"/>
      <c r="E9" s="2">
        <v>80</v>
      </c>
      <c r="F9" s="127">
        <v>0</v>
      </c>
      <c r="G9" s="125">
        <f>E9*F9</f>
        <v>0</v>
      </c>
    </row>
    <row r="10" spans="1:7">
      <c r="B10" s="16"/>
      <c r="C10" s="1"/>
      <c r="D10" s="28"/>
      <c r="E10" s="2"/>
      <c r="F10" s="127" t="s">
        <v>179</v>
      </c>
      <c r="G10" s="12"/>
    </row>
    <row r="11" spans="1:7" ht="70.5" customHeight="1">
      <c r="A11" s="3">
        <v>14</v>
      </c>
      <c r="B11" s="4" t="s">
        <v>161</v>
      </c>
      <c r="C11" s="1" t="s">
        <v>14</v>
      </c>
      <c r="D11" s="28"/>
      <c r="E11" s="2">
        <v>47</v>
      </c>
      <c r="F11" s="127">
        <v>0</v>
      </c>
      <c r="G11" s="125">
        <f>E11*F11</f>
        <v>0</v>
      </c>
    </row>
    <row r="12" spans="1:7">
      <c r="B12" s="4"/>
      <c r="C12" s="1"/>
      <c r="D12" s="28"/>
      <c r="E12" s="2"/>
      <c r="F12" s="127" t="s">
        <v>179</v>
      </c>
      <c r="G12" s="12"/>
    </row>
    <row r="13" spans="1:7" ht="64.5">
      <c r="A13" s="3">
        <v>15</v>
      </c>
      <c r="B13" s="39" t="s">
        <v>109</v>
      </c>
      <c r="C13" s="1" t="s">
        <v>15</v>
      </c>
      <c r="D13" s="28"/>
      <c r="E13" s="2">
        <v>20</v>
      </c>
      <c r="F13" s="127">
        <v>0</v>
      </c>
      <c r="G13" s="125">
        <f>E13*F13</f>
        <v>0</v>
      </c>
    </row>
    <row r="14" spans="1:7">
      <c r="B14" s="4"/>
      <c r="C14" s="1"/>
      <c r="D14" s="28"/>
      <c r="E14" s="2"/>
      <c r="F14" s="127" t="s">
        <v>179</v>
      </c>
      <c r="G14" s="21"/>
    </row>
    <row r="15" spans="1:7" ht="70.150000000000006" customHeight="1">
      <c r="A15" s="3">
        <v>16</v>
      </c>
      <c r="B15" s="4" t="s">
        <v>153</v>
      </c>
      <c r="C15" s="1" t="s">
        <v>15</v>
      </c>
      <c r="D15" s="28"/>
      <c r="E15" s="2">
        <v>40</v>
      </c>
      <c r="F15" s="127">
        <v>0</v>
      </c>
      <c r="G15" s="125">
        <f>E15*F15</f>
        <v>0</v>
      </c>
    </row>
    <row r="16" spans="1:7">
      <c r="B16" s="4"/>
      <c r="C16" s="1"/>
      <c r="D16" s="28"/>
      <c r="E16" s="2"/>
      <c r="F16" s="127" t="s">
        <v>179</v>
      </c>
      <c r="G16" s="21"/>
    </row>
    <row r="17" spans="1:7" ht="78.75" customHeight="1">
      <c r="A17" s="158">
        <v>17</v>
      </c>
      <c r="B17" s="184" t="s">
        <v>234</v>
      </c>
      <c r="C17" s="169" t="s">
        <v>15</v>
      </c>
      <c r="D17" s="185"/>
      <c r="E17" s="161">
        <v>37</v>
      </c>
      <c r="F17" s="163">
        <v>0</v>
      </c>
      <c r="G17" s="181">
        <f>E17*F17</f>
        <v>0</v>
      </c>
    </row>
    <row r="18" spans="1:7">
      <c r="A18" s="137"/>
      <c r="B18" s="138"/>
      <c r="C18" s="139"/>
      <c r="D18" s="140"/>
      <c r="E18" s="141"/>
      <c r="F18" s="142" t="s">
        <v>179</v>
      </c>
      <c r="G18" s="143"/>
    </row>
    <row r="19" spans="1:7">
      <c r="B19" s="32" t="s">
        <v>66</v>
      </c>
      <c r="G19" s="126">
        <f>SUM(G5:G18)</f>
        <v>0</v>
      </c>
    </row>
  </sheetData>
  <mergeCells count="1">
    <mergeCell ref="B3:G3"/>
  </mergeCells>
  <pageMargins left="0.25" right="0.2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9"/>
  <sheetViews>
    <sheetView zoomScaleNormal="100" workbookViewId="0">
      <pane ySplit="1" topLeftCell="A8" activePane="bottomLeft" state="frozen"/>
      <selection pane="bottomLeft" activeCell="J9" sqref="J9"/>
    </sheetView>
  </sheetViews>
  <sheetFormatPr defaultRowHeight="15"/>
  <cols>
    <col min="1" max="1" width="3.7109375" customWidth="1"/>
    <col min="2" max="2" width="39" customWidth="1"/>
    <col min="3" max="3" width="5.28515625" customWidth="1"/>
    <col min="4" max="4" width="7.5703125" customWidth="1"/>
    <col min="5" max="5" width="11.28515625" customWidth="1"/>
    <col min="6" max="6" width="17" customWidth="1"/>
  </cols>
  <sheetData>
    <row r="1" spans="1:6">
      <c r="A1" s="5" t="s">
        <v>18</v>
      </c>
      <c r="B1" s="5" t="s">
        <v>184</v>
      </c>
      <c r="C1" s="6" t="s">
        <v>47</v>
      </c>
      <c r="D1" s="18" t="s">
        <v>12</v>
      </c>
      <c r="E1" s="24" t="s">
        <v>13</v>
      </c>
      <c r="F1" s="11" t="s">
        <v>31</v>
      </c>
    </row>
    <row r="2" spans="1:6">
      <c r="A2" s="3"/>
      <c r="B2" s="3"/>
      <c r="C2" s="2"/>
      <c r="D2" s="2"/>
      <c r="E2" s="23"/>
      <c r="F2" s="12"/>
    </row>
    <row r="3" spans="1:6" ht="205.9" customHeight="1">
      <c r="A3" s="3"/>
      <c r="B3" s="216" t="s">
        <v>176</v>
      </c>
      <c r="C3" s="216"/>
      <c r="D3" s="216"/>
      <c r="E3" s="216"/>
      <c r="F3" s="216"/>
    </row>
    <row r="4" spans="1:6">
      <c r="A4" s="3"/>
      <c r="B4" s="3"/>
      <c r="C4" s="2"/>
      <c r="D4" s="2"/>
      <c r="E4" s="23"/>
      <c r="F4" s="12"/>
    </row>
    <row r="5" spans="1:6">
      <c r="B5" s="3" t="s">
        <v>110</v>
      </c>
      <c r="E5" s="128" t="s">
        <v>179</v>
      </c>
    </row>
    <row r="6" spans="1:6">
      <c r="E6" s="128" t="s">
        <v>179</v>
      </c>
    </row>
    <row r="7" spans="1:6" ht="84" customHeight="1">
      <c r="A7" s="42">
        <v>6</v>
      </c>
      <c r="B7" s="26" t="s">
        <v>156</v>
      </c>
      <c r="C7" s="17" t="s">
        <v>14</v>
      </c>
      <c r="D7" s="22">
        <v>45</v>
      </c>
      <c r="E7" s="127">
        <v>0</v>
      </c>
      <c r="F7" s="125">
        <f>D7*E7</f>
        <v>0</v>
      </c>
    </row>
    <row r="8" spans="1:6">
      <c r="E8" s="128" t="s">
        <v>179</v>
      </c>
    </row>
    <row r="9" spans="1:6" ht="95.25" customHeight="1">
      <c r="A9" s="192">
        <v>7</v>
      </c>
      <c r="B9" s="191" t="s">
        <v>243</v>
      </c>
      <c r="C9" s="189" t="s">
        <v>14</v>
      </c>
      <c r="D9" s="190">
        <v>10</v>
      </c>
      <c r="E9" s="163">
        <v>0</v>
      </c>
      <c r="F9" s="181">
        <f>D9*E9</f>
        <v>0</v>
      </c>
    </row>
    <row r="10" spans="1:6">
      <c r="E10" s="128" t="s">
        <v>179</v>
      </c>
    </row>
    <row r="11" spans="1:6" ht="85.15" customHeight="1">
      <c r="A11" s="3">
        <v>8</v>
      </c>
      <c r="B11" s="4" t="s">
        <v>148</v>
      </c>
      <c r="C11" s="17" t="s">
        <v>14</v>
      </c>
      <c r="D11" s="19">
        <v>1.6</v>
      </c>
      <c r="E11" s="127">
        <v>0</v>
      </c>
      <c r="F11" s="125">
        <f>D11*E11</f>
        <v>0</v>
      </c>
    </row>
    <row r="12" spans="1:6">
      <c r="A12" s="7"/>
      <c r="B12" s="15"/>
      <c r="C12" s="1"/>
      <c r="D12" s="23"/>
      <c r="E12" s="12"/>
    </row>
    <row r="13" spans="1:6">
      <c r="A13" s="3"/>
      <c r="B13" s="158" t="s">
        <v>200</v>
      </c>
      <c r="C13" s="2"/>
      <c r="D13" s="12"/>
      <c r="E13" s="45"/>
      <c r="F13" s="45"/>
    </row>
    <row r="14" spans="1:6" ht="16.5" customHeight="1">
      <c r="A14" s="3"/>
      <c r="B14" s="4"/>
      <c r="C14" s="2"/>
      <c r="D14" s="19"/>
      <c r="E14" s="127"/>
      <c r="F14" s="125"/>
    </row>
    <row r="15" spans="1:6" s="152" customFormat="1" ht="63.75">
      <c r="A15" s="158">
        <v>9</v>
      </c>
      <c r="B15" s="167" t="s">
        <v>212</v>
      </c>
      <c r="C15" s="175" t="s">
        <v>206</v>
      </c>
      <c r="D15" s="168">
        <v>9.92</v>
      </c>
      <c r="E15" s="168">
        <v>0</v>
      </c>
      <c r="F15" s="164">
        <f t="shared" ref="F15" si="0">D15*E15</f>
        <v>0</v>
      </c>
    </row>
    <row r="16" spans="1:6" s="152" customFormat="1" ht="12.75">
      <c r="A16" s="158"/>
      <c r="B16" s="167"/>
      <c r="C16" s="175"/>
      <c r="D16" s="168"/>
      <c r="E16" s="168"/>
      <c r="F16" s="164"/>
    </row>
    <row r="17" spans="1:6" s="152" customFormat="1" ht="38.25">
      <c r="A17" s="158">
        <v>10</v>
      </c>
      <c r="B17" s="167" t="s">
        <v>213</v>
      </c>
      <c r="C17" s="175" t="s">
        <v>50</v>
      </c>
      <c r="D17" s="168">
        <v>45</v>
      </c>
      <c r="E17" s="168">
        <v>0</v>
      </c>
      <c r="F17" s="164">
        <f t="shared" ref="F17" si="1">D17*E17</f>
        <v>0</v>
      </c>
    </row>
    <row r="18" spans="1:6">
      <c r="A18" s="147"/>
      <c r="B18" s="147"/>
      <c r="C18" s="147"/>
      <c r="D18" s="147"/>
      <c r="E18" s="147"/>
      <c r="F18" s="147"/>
    </row>
    <row r="19" spans="1:6">
      <c r="A19" s="45"/>
      <c r="B19" s="47" t="s">
        <v>64</v>
      </c>
      <c r="C19" s="47"/>
      <c r="D19" s="47"/>
      <c r="E19" s="47"/>
      <c r="F19" s="174">
        <f>SUM(F5:F17)</f>
        <v>0</v>
      </c>
    </row>
  </sheetData>
  <mergeCells count="1">
    <mergeCell ref="B3:F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5"/>
  <sheetViews>
    <sheetView zoomScaleNormal="100" workbookViewId="0">
      <pane ySplit="1" topLeftCell="A14" activePane="bottomLeft" state="frozen"/>
      <selection pane="bottomLeft" activeCell="J17" sqref="J17"/>
    </sheetView>
  </sheetViews>
  <sheetFormatPr defaultRowHeight="15"/>
  <cols>
    <col min="1" max="1" width="3.7109375" style="35" customWidth="1"/>
    <col min="2" max="2" width="39" customWidth="1"/>
    <col min="3" max="3" width="5.28515625" customWidth="1"/>
    <col min="4" max="4" width="9.140625" customWidth="1"/>
    <col min="5" max="5" width="10.42578125" customWidth="1"/>
    <col min="6" max="6" width="11.28515625" customWidth="1"/>
    <col min="7" max="7" width="17" customWidth="1"/>
  </cols>
  <sheetData>
    <row r="1" spans="1:7">
      <c r="A1" s="5" t="s">
        <v>19</v>
      </c>
      <c r="B1" s="5" t="s">
        <v>185</v>
      </c>
      <c r="C1" s="6" t="s">
        <v>47</v>
      </c>
      <c r="D1" s="18" t="s">
        <v>12</v>
      </c>
      <c r="E1" s="24" t="s">
        <v>13</v>
      </c>
      <c r="F1" s="11" t="s">
        <v>31</v>
      </c>
    </row>
    <row r="2" spans="1:7">
      <c r="A2" s="3"/>
      <c r="B2" s="3"/>
      <c r="C2" s="2"/>
      <c r="D2" s="29"/>
      <c r="E2" s="2"/>
      <c r="F2" s="23"/>
      <c r="G2" s="12"/>
    </row>
    <row r="3" spans="1:7">
      <c r="A3" s="3"/>
      <c r="B3" s="216" t="s">
        <v>167</v>
      </c>
      <c r="C3" s="216"/>
      <c r="D3" s="216"/>
      <c r="E3" s="216"/>
      <c r="F3" s="216"/>
      <c r="G3" s="216"/>
    </row>
    <row r="4" spans="1:7">
      <c r="A4" s="3"/>
      <c r="B4" s="216"/>
      <c r="C4" s="216"/>
      <c r="D4" s="216"/>
      <c r="E4" s="216"/>
      <c r="F4" s="216"/>
      <c r="G4" s="216"/>
    </row>
    <row r="5" spans="1:7">
      <c r="A5" s="3"/>
      <c r="B5" s="216"/>
      <c r="C5" s="216"/>
      <c r="D5" s="216"/>
      <c r="E5" s="216"/>
      <c r="F5" s="216"/>
      <c r="G5" s="216"/>
    </row>
    <row r="6" spans="1:7">
      <c r="A6" s="3"/>
      <c r="B6" s="216"/>
      <c r="C6" s="216"/>
      <c r="D6" s="216"/>
      <c r="E6" s="216"/>
      <c r="F6" s="216"/>
      <c r="G6" s="216"/>
    </row>
    <row r="7" spans="1:7" ht="24.6" customHeight="1">
      <c r="A7" s="3"/>
      <c r="B7" s="216"/>
      <c r="C7" s="216"/>
      <c r="D7" s="216"/>
      <c r="E7" s="216"/>
      <c r="F7" s="216"/>
      <c r="G7" s="216"/>
    </row>
    <row r="8" spans="1:7" ht="16.149999999999999" customHeight="1">
      <c r="A8" s="3"/>
      <c r="B8" s="3"/>
      <c r="C8" s="2"/>
      <c r="D8" s="29"/>
      <c r="E8" s="2"/>
      <c r="F8" s="23"/>
      <c r="G8" s="12"/>
    </row>
    <row r="9" spans="1:7">
      <c r="B9" s="3" t="s">
        <v>110</v>
      </c>
      <c r="F9" s="128" t="s">
        <v>179</v>
      </c>
    </row>
    <row r="10" spans="1:7">
      <c r="B10" s="3"/>
      <c r="F10" s="128" t="s">
        <v>179</v>
      </c>
    </row>
    <row r="11" spans="1:7" ht="151.15" customHeight="1">
      <c r="A11" s="35">
        <v>5</v>
      </c>
      <c r="B11" s="15" t="s">
        <v>155</v>
      </c>
      <c r="C11" s="17" t="s">
        <v>16</v>
      </c>
      <c r="D11">
        <v>2200</v>
      </c>
      <c r="E11" s="128">
        <v>0</v>
      </c>
      <c r="F11" s="125">
        <f>D11*E11</f>
        <v>0</v>
      </c>
    </row>
    <row r="12" spans="1:7">
      <c r="B12" s="3"/>
      <c r="E12" s="128" t="s">
        <v>179</v>
      </c>
    </row>
    <row r="13" spans="1:7" ht="150" customHeight="1">
      <c r="A13" s="3">
        <v>6</v>
      </c>
      <c r="B13" s="15" t="s">
        <v>149</v>
      </c>
      <c r="C13" s="17" t="s">
        <v>16</v>
      </c>
      <c r="D13" s="22">
        <v>40</v>
      </c>
      <c r="E13" s="127">
        <v>0</v>
      </c>
      <c r="F13" s="125">
        <f>D13*E13</f>
        <v>0</v>
      </c>
    </row>
    <row r="14" spans="1:7">
      <c r="B14" s="3"/>
      <c r="E14" s="128" t="s">
        <v>179</v>
      </c>
    </row>
    <row r="15" spans="1:7" ht="133.5" customHeight="1">
      <c r="A15" s="158">
        <v>7</v>
      </c>
      <c r="B15" s="160" t="s">
        <v>236</v>
      </c>
      <c r="C15" s="161" t="s">
        <v>16</v>
      </c>
      <c r="D15" s="172">
        <f>125*4.44*1.2</f>
        <v>666</v>
      </c>
      <c r="E15" s="163">
        <v>0</v>
      </c>
      <c r="F15" s="181">
        <f>D15*E15</f>
        <v>0</v>
      </c>
    </row>
    <row r="16" spans="1:7" s="186" customFormat="1">
      <c r="A16" s="182"/>
      <c r="B16" s="158"/>
      <c r="E16" s="187" t="s">
        <v>179</v>
      </c>
    </row>
    <row r="17" spans="1:6" s="186" customFormat="1" ht="143.25" customHeight="1">
      <c r="A17" s="158">
        <v>8</v>
      </c>
      <c r="B17" s="188" t="s">
        <v>239</v>
      </c>
      <c r="C17" s="189" t="s">
        <v>16</v>
      </c>
      <c r="D17" s="190">
        <v>20</v>
      </c>
      <c r="E17" s="163">
        <v>0</v>
      </c>
      <c r="F17" s="181">
        <f>D17*E17</f>
        <v>0</v>
      </c>
    </row>
    <row r="18" spans="1:6">
      <c r="A18" s="3"/>
      <c r="B18" s="4"/>
      <c r="C18" s="2"/>
      <c r="D18" s="2"/>
      <c r="E18" s="127" t="s">
        <v>179</v>
      </c>
      <c r="F18" s="12"/>
    </row>
    <row r="19" spans="1:6">
      <c r="A19" s="3"/>
      <c r="B19" s="158" t="s">
        <v>200</v>
      </c>
      <c r="C19" s="2"/>
      <c r="D19" s="2"/>
      <c r="E19" s="127" t="s">
        <v>179</v>
      </c>
      <c r="F19" s="12"/>
    </row>
    <row r="20" spans="1:6" s="152" customFormat="1" ht="12.75">
      <c r="A20" s="150"/>
      <c r="B20" s="148"/>
      <c r="C20" s="157"/>
      <c r="D20" s="170"/>
      <c r="E20" s="149"/>
      <c r="F20" s="151"/>
    </row>
    <row r="21" spans="1:6" s="152" customFormat="1" ht="30" customHeight="1">
      <c r="A21" s="165">
        <v>9</v>
      </c>
      <c r="B21" s="167" t="s">
        <v>202</v>
      </c>
      <c r="C21" s="175" t="s">
        <v>16</v>
      </c>
      <c r="D21" s="168">
        <v>145</v>
      </c>
      <c r="E21" s="168">
        <v>0</v>
      </c>
      <c r="F21" s="164">
        <f>D21*E21</f>
        <v>0</v>
      </c>
    </row>
    <row r="22" spans="1:6" s="152" customFormat="1" ht="12.75" customHeight="1">
      <c r="A22" s="165"/>
      <c r="B22" s="167"/>
      <c r="C22" s="161"/>
      <c r="D22" s="162"/>
      <c r="E22" s="163"/>
      <c r="F22" s="166"/>
    </row>
    <row r="23" spans="1:6" s="152" customFormat="1" ht="29.65" customHeight="1">
      <c r="A23" s="158">
        <v>10</v>
      </c>
      <c r="B23" s="167" t="s">
        <v>203</v>
      </c>
      <c r="C23" s="175" t="s">
        <v>16</v>
      </c>
      <c r="D23" s="168">
        <v>35</v>
      </c>
      <c r="E23" s="168">
        <v>0</v>
      </c>
      <c r="F23" s="164">
        <f>D23*E23</f>
        <v>0</v>
      </c>
    </row>
    <row r="24" spans="1:6">
      <c r="A24" s="173"/>
      <c r="B24" s="137"/>
      <c r="C24" s="147"/>
      <c r="D24" s="147"/>
      <c r="E24" s="147"/>
      <c r="F24" s="147"/>
    </row>
    <row r="25" spans="1:6">
      <c r="B25" s="47" t="s">
        <v>65</v>
      </c>
      <c r="C25" s="47"/>
      <c r="D25" s="47"/>
      <c r="E25" s="47"/>
      <c r="F25" s="174">
        <f>SUM(F11:F23)</f>
        <v>0</v>
      </c>
    </row>
  </sheetData>
  <mergeCells count="1">
    <mergeCell ref="B3:G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9"/>
  <sheetViews>
    <sheetView zoomScaleNormal="100" workbookViewId="0">
      <pane ySplit="1" topLeftCell="A14" activePane="bottomLeft" state="frozen"/>
      <selection pane="bottomLeft" activeCell="I15" sqref="I15"/>
    </sheetView>
  </sheetViews>
  <sheetFormatPr defaultRowHeight="15"/>
  <cols>
    <col min="1" max="1" width="4.85546875" style="35" customWidth="1"/>
    <col min="2" max="2" width="39" customWidth="1"/>
    <col min="3" max="3" width="5.28515625" customWidth="1"/>
    <col min="4" max="4" width="7.5703125" customWidth="1"/>
    <col min="5" max="5" width="11.28515625" customWidth="1"/>
    <col min="6" max="6" width="17" customWidth="1"/>
  </cols>
  <sheetData>
    <row r="1" spans="1:6">
      <c r="A1" s="5" t="s">
        <v>28</v>
      </c>
      <c r="B1" s="5" t="s">
        <v>186</v>
      </c>
      <c r="C1" s="6" t="s">
        <v>47</v>
      </c>
      <c r="D1" s="18" t="s">
        <v>12</v>
      </c>
      <c r="E1" s="24" t="s">
        <v>13</v>
      </c>
      <c r="F1" s="11" t="s">
        <v>31</v>
      </c>
    </row>
    <row r="2" spans="1:6">
      <c r="A2" s="7"/>
      <c r="B2" s="15"/>
      <c r="C2" s="1"/>
      <c r="D2" s="2"/>
      <c r="E2" s="23"/>
      <c r="F2" s="12"/>
    </row>
    <row r="3" spans="1:6" ht="352.9" customHeight="1">
      <c r="A3" s="3"/>
      <c r="B3" s="230" t="s">
        <v>157</v>
      </c>
      <c r="C3" s="230"/>
      <c r="D3" s="230"/>
      <c r="E3" s="230"/>
      <c r="F3" s="230"/>
    </row>
    <row r="4" spans="1:6">
      <c r="A4" s="3"/>
      <c r="B4" s="16"/>
      <c r="C4" s="16"/>
      <c r="D4" s="16"/>
      <c r="E4" s="16"/>
      <c r="F4" s="16"/>
    </row>
    <row r="5" spans="1:6">
      <c r="B5" s="3" t="s">
        <v>110</v>
      </c>
      <c r="C5" s="1"/>
      <c r="D5" s="2"/>
      <c r="E5" s="127" t="s">
        <v>179</v>
      </c>
      <c r="F5" s="12"/>
    </row>
    <row r="6" spans="1:6">
      <c r="A6" s="3"/>
      <c r="B6" s="16"/>
      <c r="C6" s="16"/>
      <c r="D6" s="16"/>
      <c r="E6" s="129" t="s">
        <v>179</v>
      </c>
      <c r="F6" s="16"/>
    </row>
    <row r="7" spans="1:6" ht="55.9" customHeight="1">
      <c r="A7" s="3">
        <v>8</v>
      </c>
      <c r="B7" s="44" t="s">
        <v>168</v>
      </c>
      <c r="C7" s="2" t="s">
        <v>15</v>
      </c>
      <c r="D7" s="2">
        <v>3.8</v>
      </c>
      <c r="E7" s="127">
        <v>0</v>
      </c>
      <c r="F7" s="125">
        <f>D7*E7</f>
        <v>0</v>
      </c>
    </row>
    <row r="8" spans="1:6">
      <c r="A8" s="3"/>
      <c r="B8" s="3"/>
      <c r="C8" s="16"/>
      <c r="D8" s="16"/>
      <c r="E8" s="129" t="s">
        <v>179</v>
      </c>
      <c r="F8" s="16"/>
    </row>
    <row r="9" spans="1:6" ht="190.15" customHeight="1">
      <c r="A9" s="7">
        <v>9</v>
      </c>
      <c r="B9" s="4" t="s">
        <v>169</v>
      </c>
      <c r="C9" s="2" t="s">
        <v>15</v>
      </c>
      <c r="D9" s="2">
        <v>23</v>
      </c>
      <c r="E9" s="127">
        <v>0</v>
      </c>
      <c r="F9" s="125">
        <f>D9*E9</f>
        <v>0</v>
      </c>
    </row>
    <row r="10" spans="1:6">
      <c r="A10" s="7"/>
      <c r="B10" s="16"/>
      <c r="C10" s="1"/>
      <c r="D10" s="2"/>
      <c r="E10" s="127" t="s">
        <v>179</v>
      </c>
      <c r="F10" s="12"/>
    </row>
    <row r="11" spans="1:6" ht="108" customHeight="1">
      <c r="A11" s="35">
        <v>10</v>
      </c>
      <c r="B11" s="33" t="s">
        <v>116</v>
      </c>
      <c r="C11" s="2" t="s">
        <v>14</v>
      </c>
      <c r="D11" s="2">
        <v>4.5</v>
      </c>
      <c r="E11" s="127">
        <v>0</v>
      </c>
      <c r="F11" s="125">
        <f>D11*E11</f>
        <v>0</v>
      </c>
    </row>
    <row r="12" spans="1:6">
      <c r="A12" s="3"/>
      <c r="B12" s="3"/>
      <c r="C12" s="16"/>
      <c r="D12" s="16"/>
      <c r="E12" s="129" t="s">
        <v>179</v>
      </c>
      <c r="F12" s="16"/>
    </row>
    <row r="13" spans="1:6" ht="133.5" customHeight="1">
      <c r="A13" s="35">
        <v>11</v>
      </c>
      <c r="B13" s="4" t="s">
        <v>235</v>
      </c>
      <c r="C13" s="2" t="s">
        <v>15</v>
      </c>
      <c r="D13" s="2">
        <v>0.4</v>
      </c>
      <c r="E13" s="127">
        <v>0</v>
      </c>
      <c r="F13" s="125">
        <f>D13*E13</f>
        <v>0</v>
      </c>
    </row>
    <row r="14" spans="1:6">
      <c r="A14" s="3"/>
      <c r="B14" s="3"/>
      <c r="C14" s="16"/>
      <c r="D14" s="16"/>
      <c r="E14" s="129" t="s">
        <v>179</v>
      </c>
      <c r="F14" s="16"/>
    </row>
    <row r="15" spans="1:6" ht="158.25" customHeight="1">
      <c r="A15" s="182">
        <v>12</v>
      </c>
      <c r="B15" s="160" t="s">
        <v>237</v>
      </c>
      <c r="C15" s="161" t="s">
        <v>15</v>
      </c>
      <c r="D15" s="161">
        <v>25</v>
      </c>
      <c r="E15" s="163">
        <v>0</v>
      </c>
      <c r="F15" s="181">
        <f>D15*E15</f>
        <v>0</v>
      </c>
    </row>
    <row r="16" spans="1:6">
      <c r="A16" s="3"/>
      <c r="B16" s="3"/>
      <c r="C16" s="16"/>
      <c r="D16" s="16"/>
      <c r="E16" s="193" t="s">
        <v>179</v>
      </c>
      <c r="F16" s="16"/>
    </row>
    <row r="17" spans="1:6" ht="141" customHeight="1">
      <c r="A17" s="182">
        <v>13</v>
      </c>
      <c r="B17" s="160" t="s">
        <v>238</v>
      </c>
      <c r="C17" s="161" t="s">
        <v>15</v>
      </c>
      <c r="D17" s="161">
        <v>1.25</v>
      </c>
      <c r="E17" s="163">
        <v>0</v>
      </c>
      <c r="F17" s="181">
        <f>D17*E17</f>
        <v>0</v>
      </c>
    </row>
    <row r="19" spans="1:6">
      <c r="A19" s="3"/>
      <c r="B19" s="16" t="s">
        <v>144</v>
      </c>
      <c r="C19" s="1"/>
      <c r="D19" s="2"/>
      <c r="E19" s="127" t="s">
        <v>179</v>
      </c>
      <c r="F19" s="12"/>
    </row>
    <row r="20" spans="1:6">
      <c r="A20" s="3"/>
      <c r="B20" s="16"/>
      <c r="C20" s="1"/>
      <c r="D20" s="2"/>
      <c r="E20" s="127" t="s">
        <v>179</v>
      </c>
      <c r="F20" s="12"/>
    </row>
    <row r="21" spans="1:6" ht="142.5">
      <c r="A21" s="3">
        <v>14</v>
      </c>
      <c r="B21" s="15" t="s">
        <v>177</v>
      </c>
      <c r="C21" s="1" t="s">
        <v>15</v>
      </c>
      <c r="D21" s="2">
        <v>6</v>
      </c>
      <c r="E21" s="127">
        <v>0</v>
      </c>
      <c r="F21" s="125">
        <f>D21*E21</f>
        <v>0</v>
      </c>
    </row>
    <row r="22" spans="1:6">
      <c r="A22" s="3"/>
      <c r="B22" s="4"/>
      <c r="C22" s="2"/>
      <c r="D22" s="127" t="s">
        <v>179</v>
      </c>
      <c r="E22" s="12"/>
    </row>
    <row r="23" spans="1:6">
      <c r="A23" s="3"/>
      <c r="B23" s="158" t="s">
        <v>200</v>
      </c>
      <c r="C23" s="2"/>
      <c r="D23" s="127" t="s">
        <v>179</v>
      </c>
      <c r="E23" s="12"/>
    </row>
    <row r="24" spans="1:6" s="152" customFormat="1" ht="15.75" customHeight="1">
      <c r="A24" s="156"/>
      <c r="B24" s="153"/>
      <c r="C24" s="154"/>
      <c r="D24" s="155"/>
      <c r="E24" s="155"/>
      <c r="F24" s="171"/>
    </row>
    <row r="25" spans="1:6" s="152" customFormat="1" ht="42.75" customHeight="1">
      <c r="A25" s="158">
        <v>15</v>
      </c>
      <c r="B25" s="167" t="s">
        <v>204</v>
      </c>
      <c r="C25" s="175" t="s">
        <v>201</v>
      </c>
      <c r="D25" s="168">
        <v>2.5499999999999998</v>
      </c>
      <c r="E25" s="168">
        <v>0</v>
      </c>
      <c r="F25" s="164">
        <f t="shared" ref="F25" si="0">D25*E25</f>
        <v>0</v>
      </c>
    </row>
    <row r="26" spans="1:6" s="152" customFormat="1" ht="14.65" customHeight="1">
      <c r="A26" s="158"/>
      <c r="B26" s="167"/>
      <c r="C26" s="175"/>
      <c r="D26" s="168"/>
      <c r="E26" s="168"/>
      <c r="F26" s="164"/>
    </row>
    <row r="27" spans="1:6" s="152" customFormat="1" ht="30" customHeight="1">
      <c r="A27" s="158">
        <v>16</v>
      </c>
      <c r="B27" s="167" t="s">
        <v>205</v>
      </c>
      <c r="C27" s="175" t="s">
        <v>206</v>
      </c>
      <c r="D27" s="168">
        <v>18</v>
      </c>
      <c r="E27" s="168">
        <v>0</v>
      </c>
      <c r="F27" s="164">
        <f t="shared" ref="F27" si="1">D27*E27</f>
        <v>0</v>
      </c>
    </row>
    <row r="28" spans="1:6">
      <c r="A28" s="146"/>
      <c r="B28" s="144"/>
      <c r="C28" s="144"/>
      <c r="D28" s="144"/>
      <c r="E28" s="144"/>
      <c r="F28" s="144"/>
    </row>
    <row r="29" spans="1:6">
      <c r="B29" s="3" t="s">
        <v>108</v>
      </c>
      <c r="C29" s="17"/>
      <c r="D29" s="20"/>
      <c r="E29" s="23"/>
      <c r="F29" s="14">
        <f>SUM(F5:F28)</f>
        <v>0</v>
      </c>
    </row>
  </sheetData>
  <mergeCells count="1">
    <mergeCell ref="B3:F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1"/>
  <sheetViews>
    <sheetView zoomScaleNormal="100" workbookViewId="0">
      <pane ySplit="1" topLeftCell="A2" activePane="bottomLeft" state="frozen"/>
      <selection pane="bottomLeft" activeCell="H9" sqref="H9"/>
    </sheetView>
  </sheetViews>
  <sheetFormatPr defaultRowHeight="15"/>
  <cols>
    <col min="1" max="1" width="4.85546875" style="35" customWidth="1"/>
    <col min="2" max="2" width="39" customWidth="1"/>
    <col min="3" max="3" width="5.28515625" customWidth="1"/>
    <col min="4" max="4" width="7.5703125" customWidth="1"/>
    <col min="5" max="5" width="11.28515625" customWidth="1"/>
    <col min="6" max="6" width="17" customWidth="1"/>
  </cols>
  <sheetData>
    <row r="1" spans="1:7">
      <c r="A1" s="5" t="s">
        <v>20</v>
      </c>
      <c r="B1" s="5" t="s">
        <v>207</v>
      </c>
      <c r="C1" s="6" t="s">
        <v>47</v>
      </c>
      <c r="D1" s="18" t="s">
        <v>12</v>
      </c>
      <c r="E1" s="24" t="s">
        <v>13</v>
      </c>
      <c r="F1" s="11" t="s">
        <v>31</v>
      </c>
    </row>
    <row r="2" spans="1:7">
      <c r="A2" s="7"/>
      <c r="B2" s="15"/>
      <c r="C2" s="1"/>
      <c r="D2" s="2"/>
      <c r="E2" s="23"/>
      <c r="F2" s="12"/>
    </row>
    <row r="3" spans="1:7">
      <c r="A3" s="3"/>
      <c r="B3" s="158" t="s">
        <v>200</v>
      </c>
      <c r="C3" s="2"/>
      <c r="D3" s="127" t="s">
        <v>179</v>
      </c>
      <c r="E3" s="12"/>
    </row>
    <row r="4" spans="1:7">
      <c r="A4" s="3"/>
      <c r="B4" s="158"/>
      <c r="C4" s="2"/>
      <c r="D4" s="127"/>
      <c r="E4" s="12"/>
    </row>
    <row r="5" spans="1:7" s="152" customFormat="1" ht="48.4" customHeight="1">
      <c r="A5" s="165">
        <v>1</v>
      </c>
      <c r="B5" s="167" t="s">
        <v>208</v>
      </c>
      <c r="C5" s="175" t="s">
        <v>197</v>
      </c>
      <c r="D5" s="168">
        <v>228</v>
      </c>
      <c r="E5" s="168">
        <v>0</v>
      </c>
      <c r="F5" s="164">
        <f t="shared" ref="F5" si="0">D5*E5</f>
        <v>0</v>
      </c>
      <c r="G5" s="151"/>
    </row>
    <row r="6" spans="1:7" s="152" customFormat="1" ht="17.25" customHeight="1">
      <c r="A6" s="165"/>
      <c r="B6" s="167"/>
      <c r="C6" s="161"/>
      <c r="D6" s="162"/>
      <c r="E6" s="163"/>
      <c r="F6" s="166"/>
      <c r="G6" s="151"/>
    </row>
    <row r="7" spans="1:7" s="152" customFormat="1" ht="61.5" customHeight="1">
      <c r="A7" s="165">
        <v>2</v>
      </c>
      <c r="B7" s="167" t="s">
        <v>209</v>
      </c>
      <c r="C7" s="175" t="s">
        <v>201</v>
      </c>
      <c r="D7" s="168">
        <v>0.67</v>
      </c>
      <c r="E7" s="168">
        <v>0</v>
      </c>
      <c r="F7" s="164">
        <f t="shared" ref="F7" si="1">D7*E7</f>
        <v>0</v>
      </c>
      <c r="G7" s="151"/>
    </row>
    <row r="8" spans="1:7" s="152" customFormat="1" ht="14.85" customHeight="1">
      <c r="A8" s="165"/>
      <c r="B8" s="167"/>
      <c r="C8" s="175"/>
      <c r="D8" s="168"/>
      <c r="E8" s="168"/>
      <c r="F8" s="164"/>
      <c r="G8" s="151"/>
    </row>
    <row r="9" spans="1:7" s="152" customFormat="1" ht="93" customHeight="1">
      <c r="A9" s="165">
        <v>3</v>
      </c>
      <c r="B9" s="167" t="s">
        <v>210</v>
      </c>
      <c r="C9" s="175" t="s">
        <v>16</v>
      </c>
      <c r="D9" s="168">
        <v>3990</v>
      </c>
      <c r="E9" s="168">
        <v>0</v>
      </c>
      <c r="F9" s="164">
        <f t="shared" ref="F9" si="2">D9*E9</f>
        <v>0</v>
      </c>
      <c r="G9" s="151"/>
    </row>
    <row r="10" spans="1:7">
      <c r="A10" s="146"/>
      <c r="B10" s="144"/>
      <c r="C10" s="144"/>
      <c r="D10" s="144"/>
      <c r="E10" s="144"/>
      <c r="F10" s="144"/>
    </row>
    <row r="11" spans="1:7">
      <c r="B11" s="3" t="s">
        <v>211</v>
      </c>
      <c r="C11" s="17"/>
      <c r="D11" s="20"/>
      <c r="E11" s="23"/>
      <c r="F11" s="14">
        <f>SUM(F3:F10)</f>
        <v>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9"/>
  <sheetViews>
    <sheetView zoomScaleNormal="100" workbookViewId="0">
      <pane ySplit="1" topLeftCell="A2" activePane="bottomLeft" state="frozen"/>
      <selection pane="bottomLeft" activeCell="M12" sqref="M12"/>
    </sheetView>
  </sheetViews>
  <sheetFormatPr defaultRowHeight="15"/>
  <cols>
    <col min="1" max="1" width="4.85546875" style="35" customWidth="1"/>
    <col min="2" max="2" width="39" customWidth="1"/>
    <col min="3" max="3" width="5.28515625" customWidth="1"/>
    <col min="4" max="4" width="7.5703125" customWidth="1"/>
    <col min="5" max="5" width="11.28515625" customWidth="1"/>
    <col min="6" max="6" width="17" customWidth="1"/>
  </cols>
  <sheetData>
    <row r="1" spans="1:8">
      <c r="A1" s="5" t="s">
        <v>21</v>
      </c>
      <c r="B1" s="5" t="s">
        <v>216</v>
      </c>
      <c r="C1" s="6" t="s">
        <v>47</v>
      </c>
      <c r="D1" s="18" t="s">
        <v>12</v>
      </c>
      <c r="E1" s="24" t="s">
        <v>13</v>
      </c>
      <c r="F1" s="11" t="s">
        <v>31</v>
      </c>
    </row>
    <row r="2" spans="1:8">
      <c r="A2" s="7"/>
      <c r="B2" s="15"/>
      <c r="C2" s="1"/>
      <c r="D2" s="2"/>
      <c r="E2" s="23"/>
      <c r="F2" s="12"/>
    </row>
    <row r="3" spans="1:8">
      <c r="A3" s="3"/>
      <c r="B3" s="158" t="s">
        <v>200</v>
      </c>
      <c r="C3" s="2"/>
      <c r="D3" s="127" t="s">
        <v>179</v>
      </c>
      <c r="E3" s="12"/>
      <c r="F3" s="45"/>
    </row>
    <row r="4" spans="1:8">
      <c r="A4" s="3"/>
      <c r="B4" s="158"/>
      <c r="C4" s="2"/>
      <c r="D4" s="127"/>
      <c r="E4" s="12"/>
      <c r="F4" s="45"/>
    </row>
    <row r="5" spans="1:8" s="152" customFormat="1" ht="67.900000000000006" customHeight="1">
      <c r="A5" s="158">
        <v>1</v>
      </c>
      <c r="B5" s="160" t="s">
        <v>214</v>
      </c>
      <c r="C5" s="169" t="s">
        <v>197</v>
      </c>
      <c r="D5" s="162">
        <v>130</v>
      </c>
      <c r="E5" s="177">
        <v>0</v>
      </c>
      <c r="F5" s="166">
        <f>D5*E5</f>
        <v>0</v>
      </c>
      <c r="G5" s="171"/>
      <c r="H5" s="176"/>
    </row>
    <row r="6" spans="1:8" s="152" customFormat="1" ht="12.75">
      <c r="A6" s="158"/>
      <c r="B6" s="160"/>
      <c r="C6" s="169"/>
      <c r="D6" s="162"/>
      <c r="E6" s="163"/>
      <c r="F6" s="166"/>
      <c r="G6" s="151"/>
    </row>
    <row r="7" spans="1:8" s="152" customFormat="1" ht="82.5" customHeight="1">
      <c r="A7" s="158">
        <v>2</v>
      </c>
      <c r="B7" s="160" t="s">
        <v>215</v>
      </c>
      <c r="C7" s="169" t="s">
        <v>14</v>
      </c>
      <c r="D7" s="162">
        <f>129.95+12.77</f>
        <v>142.72</v>
      </c>
      <c r="E7" s="178">
        <v>0</v>
      </c>
      <c r="F7" s="166">
        <f>D7*E7</f>
        <v>0</v>
      </c>
      <c r="G7" s="171"/>
      <c r="H7" s="176"/>
    </row>
    <row r="8" spans="1:8">
      <c r="A8" s="146"/>
      <c r="B8" s="144"/>
      <c r="C8" s="144"/>
      <c r="D8" s="144"/>
      <c r="E8" s="144"/>
      <c r="F8" s="144"/>
    </row>
    <row r="9" spans="1:8">
      <c r="B9" s="3" t="s">
        <v>217</v>
      </c>
      <c r="C9" s="17"/>
      <c r="D9" s="20"/>
      <c r="E9" s="23"/>
      <c r="F9" s="14">
        <f>SUM(F3:F8)</f>
        <v>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91"/>
  <sheetViews>
    <sheetView tabSelected="1" zoomScaleNormal="100" workbookViewId="0">
      <pane ySplit="1" topLeftCell="A14" activePane="bottomLeft" state="frozen"/>
      <selection pane="bottomLeft" activeCell="F20" sqref="F20"/>
    </sheetView>
  </sheetViews>
  <sheetFormatPr defaultRowHeight="15"/>
  <cols>
    <col min="1" max="1" width="4.85546875" customWidth="1"/>
    <col min="2" max="2" width="39" style="46" customWidth="1"/>
    <col min="3" max="3" width="5.28515625" customWidth="1"/>
    <col min="4" max="4" width="0" hidden="1" customWidth="1"/>
    <col min="5" max="5" width="7.5703125" style="123" customWidth="1"/>
    <col min="6" max="6" width="11.28515625" customWidth="1"/>
    <col min="7" max="7" width="17" customWidth="1"/>
  </cols>
  <sheetData>
    <row r="1" spans="1:7" ht="15.6" customHeight="1">
      <c r="A1" s="5" t="s">
        <v>218</v>
      </c>
      <c r="B1" s="5" t="s">
        <v>187</v>
      </c>
      <c r="C1" s="6" t="s">
        <v>47</v>
      </c>
      <c r="D1" s="27" t="s">
        <v>53</v>
      </c>
      <c r="E1" s="18" t="s">
        <v>12</v>
      </c>
      <c r="F1" s="24" t="s">
        <v>13</v>
      </c>
      <c r="G1" s="11" t="s">
        <v>31</v>
      </c>
    </row>
    <row r="3" spans="1:7" ht="409.15" customHeight="1">
      <c r="B3" s="216" t="s">
        <v>178</v>
      </c>
      <c r="C3" s="216"/>
      <c r="D3" s="216"/>
      <c r="E3" s="216"/>
      <c r="F3" s="216"/>
      <c r="G3" s="216"/>
    </row>
    <row r="4" spans="1:7" ht="28.9" customHeight="1">
      <c r="B4" s="231" t="s">
        <v>170</v>
      </c>
      <c r="C4" s="231"/>
      <c r="D4" s="231"/>
      <c r="E4" s="231"/>
      <c r="F4" s="231"/>
      <c r="G4" s="231"/>
    </row>
    <row r="5" spans="1:7">
      <c r="C5" s="121"/>
    </row>
    <row r="6" spans="1:7">
      <c r="B6" s="47" t="s">
        <v>145</v>
      </c>
    </row>
    <row r="7" spans="1:7">
      <c r="B7" s="47"/>
    </row>
    <row r="8" spans="1:7" ht="42.6" customHeight="1">
      <c r="A8" s="135" t="s">
        <v>164</v>
      </c>
      <c r="B8" s="4" t="s">
        <v>189</v>
      </c>
      <c r="C8" s="41" t="s">
        <v>46</v>
      </c>
      <c r="E8" s="123">
        <v>2</v>
      </c>
      <c r="F8" s="128">
        <v>0</v>
      </c>
      <c r="G8" s="125">
        <f>E8*F8</f>
        <v>0</v>
      </c>
    </row>
    <row r="9" spans="1:7">
      <c r="A9" s="135"/>
      <c r="B9" s="4"/>
      <c r="C9" s="41"/>
      <c r="F9" s="128"/>
      <c r="G9" s="125"/>
    </row>
    <row r="10" spans="1:7" ht="29.45" customHeight="1">
      <c r="A10" s="7">
        <v>4</v>
      </c>
      <c r="B10" s="4" t="s">
        <v>132</v>
      </c>
      <c r="C10" s="2" t="s">
        <v>150</v>
      </c>
      <c r="D10" s="29"/>
      <c r="E10" s="19">
        <v>30</v>
      </c>
      <c r="F10" s="127">
        <v>0</v>
      </c>
      <c r="G10" s="125">
        <f>E10*F10</f>
        <v>0</v>
      </c>
    </row>
    <row r="12" spans="1:7" ht="29.45" customHeight="1">
      <c r="A12" s="7">
        <v>1</v>
      </c>
      <c r="B12" s="4" t="s">
        <v>117</v>
      </c>
      <c r="C12" s="2" t="s">
        <v>46</v>
      </c>
      <c r="D12" s="29"/>
      <c r="E12" s="2">
        <v>2</v>
      </c>
      <c r="F12" s="127">
        <v>0</v>
      </c>
      <c r="G12" s="125">
        <f>E12*F12</f>
        <v>0</v>
      </c>
    </row>
    <row r="13" spans="1:7">
      <c r="F13" s="128" t="s">
        <v>179</v>
      </c>
    </row>
    <row r="14" spans="1:7" ht="140.25">
      <c r="A14" s="7">
        <v>2</v>
      </c>
      <c r="B14" s="4" t="s">
        <v>190</v>
      </c>
      <c r="C14" s="2" t="s">
        <v>46</v>
      </c>
      <c r="D14" s="29"/>
      <c r="E14" s="2">
        <v>2</v>
      </c>
      <c r="F14" s="127">
        <v>0</v>
      </c>
      <c r="G14" s="125">
        <f>E14*F14</f>
        <v>0</v>
      </c>
    </row>
    <row r="15" spans="1:7">
      <c r="F15" s="128" t="s">
        <v>179</v>
      </c>
    </row>
    <row r="16" spans="1:7" ht="66.599999999999994" customHeight="1">
      <c r="A16" s="7">
        <v>5</v>
      </c>
      <c r="B16" s="39" t="s">
        <v>146</v>
      </c>
      <c r="C16" s="2" t="s">
        <v>23</v>
      </c>
      <c r="D16" s="29"/>
      <c r="E16" s="19">
        <v>1</v>
      </c>
      <c r="F16" s="127">
        <v>0</v>
      </c>
      <c r="G16" s="125">
        <f>E16*F16</f>
        <v>0</v>
      </c>
    </row>
    <row r="17" spans="1:7" ht="14.45" customHeight="1">
      <c r="B17" s="4"/>
      <c r="F17" s="128" t="s">
        <v>179</v>
      </c>
    </row>
    <row r="18" spans="1:7">
      <c r="B18" s="47" t="s">
        <v>118</v>
      </c>
      <c r="F18" s="128" t="s">
        <v>179</v>
      </c>
    </row>
    <row r="19" spans="1:7">
      <c r="F19" s="128" t="s">
        <v>179</v>
      </c>
    </row>
    <row r="20" spans="1:7" s="183" customFormat="1" ht="360.75" customHeight="1">
      <c r="A20" s="7">
        <v>10</v>
      </c>
      <c r="B20" s="160" t="s">
        <v>254</v>
      </c>
    </row>
    <row r="21" spans="1:7">
      <c r="A21" s="7"/>
      <c r="B21" s="48" t="s">
        <v>159</v>
      </c>
      <c r="C21" s="1" t="s">
        <v>50</v>
      </c>
      <c r="E21" s="123">
        <v>85</v>
      </c>
      <c r="F21" s="128">
        <v>0</v>
      </c>
      <c r="G21" s="125">
        <f>E21*F21</f>
        <v>0</v>
      </c>
    </row>
    <row r="22" spans="1:7">
      <c r="A22" s="7"/>
      <c r="B22" s="48" t="s">
        <v>160</v>
      </c>
      <c r="C22" s="1" t="s">
        <v>50</v>
      </c>
      <c r="E22" s="123">
        <v>120</v>
      </c>
      <c r="F22" s="128">
        <v>0</v>
      </c>
      <c r="G22" s="125">
        <f>E22*F22</f>
        <v>0</v>
      </c>
    </row>
    <row r="23" spans="1:7">
      <c r="A23" s="7"/>
      <c r="F23" s="128" t="s">
        <v>179</v>
      </c>
    </row>
    <row r="24" spans="1:7">
      <c r="B24" s="47" t="s">
        <v>119</v>
      </c>
      <c r="F24" s="128" t="s">
        <v>179</v>
      </c>
    </row>
    <row r="25" spans="1:7">
      <c r="F25" s="128" t="s">
        <v>179</v>
      </c>
    </row>
    <row r="26" spans="1:7" ht="137.44999999999999" customHeight="1">
      <c r="A26" s="7">
        <v>13</v>
      </c>
      <c r="B26" s="15" t="s">
        <v>162</v>
      </c>
      <c r="F26" s="128" t="s">
        <v>179</v>
      </c>
    </row>
    <row r="27" spans="1:7">
      <c r="A27" s="7"/>
      <c r="B27" s="48" t="s">
        <v>122</v>
      </c>
      <c r="C27" s="2" t="s">
        <v>15</v>
      </c>
      <c r="D27" s="29"/>
      <c r="E27" s="49">
        <v>27.647999999999996</v>
      </c>
      <c r="F27" s="127">
        <v>0</v>
      </c>
      <c r="G27" s="125">
        <f>E27*F27</f>
        <v>0</v>
      </c>
    </row>
    <row r="28" spans="1:7">
      <c r="A28" s="7"/>
      <c r="B28" s="48" t="s">
        <v>121</v>
      </c>
      <c r="C28" s="2" t="s">
        <v>15</v>
      </c>
      <c r="D28" s="29"/>
      <c r="E28" s="49">
        <v>9.8010000000000002</v>
      </c>
      <c r="F28" s="127">
        <v>0</v>
      </c>
      <c r="G28" s="125">
        <f t="shared" ref="G28:G29" si="0">E28*F28</f>
        <v>0</v>
      </c>
    </row>
    <row r="29" spans="1:7">
      <c r="A29" s="7"/>
      <c r="B29" s="48" t="s">
        <v>120</v>
      </c>
      <c r="C29" s="2" t="s">
        <v>15</v>
      </c>
      <c r="D29" s="29"/>
      <c r="E29" s="49">
        <v>3.2534999999999998</v>
      </c>
      <c r="F29" s="127">
        <v>0</v>
      </c>
      <c r="G29" s="125">
        <f t="shared" si="0"/>
        <v>0</v>
      </c>
    </row>
    <row r="30" spans="1:7">
      <c r="A30" s="7"/>
      <c r="F30" s="128" t="s">
        <v>179</v>
      </c>
    </row>
    <row r="31" spans="1:7">
      <c r="B31" s="47" t="s">
        <v>131</v>
      </c>
      <c r="F31" s="128" t="s">
        <v>179</v>
      </c>
    </row>
    <row r="32" spans="1:7">
      <c r="F32" s="128" t="s">
        <v>179</v>
      </c>
    </row>
    <row r="33" spans="1:7" ht="138.6" customHeight="1">
      <c r="A33" s="7">
        <v>15</v>
      </c>
      <c r="B33" s="15" t="s">
        <v>163</v>
      </c>
      <c r="C33" s="2"/>
      <c r="D33" s="29"/>
      <c r="E33" s="40"/>
      <c r="F33" s="127" t="s">
        <v>179</v>
      </c>
      <c r="G33" s="21"/>
    </row>
    <row r="34" spans="1:7">
      <c r="B34" s="48" t="s">
        <v>123</v>
      </c>
      <c r="C34" s="2" t="s">
        <v>15</v>
      </c>
      <c r="D34" s="29"/>
      <c r="E34" s="49">
        <v>73.125</v>
      </c>
      <c r="F34" s="127">
        <v>0</v>
      </c>
      <c r="G34" s="125">
        <f>E34*F34</f>
        <v>0</v>
      </c>
    </row>
    <row r="35" spans="1:7">
      <c r="B35" s="48" t="s">
        <v>124</v>
      </c>
      <c r="C35" s="2" t="s">
        <v>15</v>
      </c>
      <c r="E35" s="49">
        <v>56.25</v>
      </c>
      <c r="F35" s="128">
        <v>0</v>
      </c>
      <c r="G35" s="125">
        <f t="shared" ref="G35:G52" si="1">E35*F35</f>
        <v>0</v>
      </c>
    </row>
    <row r="36" spans="1:7">
      <c r="B36" s="48"/>
      <c r="C36" s="2"/>
      <c r="E36" s="49"/>
      <c r="F36" s="128" t="s">
        <v>179</v>
      </c>
      <c r="G36" s="21"/>
    </row>
    <row r="37" spans="1:7">
      <c r="B37" s="48" t="s">
        <v>125</v>
      </c>
      <c r="C37" s="2" t="s">
        <v>15</v>
      </c>
      <c r="E37" s="49">
        <v>2.7906249999999999</v>
      </c>
      <c r="F37" s="128">
        <v>0</v>
      </c>
      <c r="G37" s="125">
        <f t="shared" si="1"/>
        <v>0</v>
      </c>
    </row>
    <row r="38" spans="1:7">
      <c r="B38" s="48" t="s">
        <v>126</v>
      </c>
      <c r="C38" s="2" t="s">
        <v>15</v>
      </c>
      <c r="E38" s="49">
        <v>2.6593749999999998</v>
      </c>
      <c r="F38" s="128">
        <v>0</v>
      </c>
      <c r="G38" s="125">
        <f t="shared" si="1"/>
        <v>0</v>
      </c>
    </row>
    <row r="39" spans="1:7">
      <c r="B39" s="48" t="s">
        <v>127</v>
      </c>
      <c r="C39" s="2" t="s">
        <v>15</v>
      </c>
      <c r="E39" s="49">
        <v>2.5296875000000001</v>
      </c>
      <c r="F39" s="128">
        <v>0</v>
      </c>
      <c r="G39" s="125">
        <f t="shared" si="1"/>
        <v>0</v>
      </c>
    </row>
    <row r="40" spans="1:7">
      <c r="B40" s="48" t="s">
        <v>128</v>
      </c>
      <c r="C40" s="2" t="s">
        <v>15</v>
      </c>
      <c r="E40" s="49">
        <v>2.4</v>
      </c>
      <c r="F40" s="128">
        <v>0</v>
      </c>
      <c r="G40" s="125">
        <f t="shared" si="1"/>
        <v>0</v>
      </c>
    </row>
    <row r="41" spans="1:7">
      <c r="B41" s="48" t="s">
        <v>129</v>
      </c>
      <c r="C41" s="2" t="s">
        <v>15</v>
      </c>
      <c r="E41" s="49">
        <v>2.2687499999999998</v>
      </c>
      <c r="F41" s="128">
        <v>0</v>
      </c>
      <c r="G41" s="125">
        <f t="shared" si="1"/>
        <v>0</v>
      </c>
    </row>
    <row r="42" spans="1:7">
      <c r="B42" s="48" t="s">
        <v>130</v>
      </c>
      <c r="C42" s="2" t="s">
        <v>15</v>
      </c>
      <c r="E42" s="49">
        <v>2.1390625000000001</v>
      </c>
      <c r="F42" s="128">
        <v>0</v>
      </c>
      <c r="G42" s="125">
        <f t="shared" si="1"/>
        <v>0</v>
      </c>
    </row>
    <row r="43" spans="1:7">
      <c r="F43" s="128" t="s">
        <v>179</v>
      </c>
    </row>
    <row r="44" spans="1:7">
      <c r="B44" s="48" t="s">
        <v>133</v>
      </c>
      <c r="C44" s="2" t="s">
        <v>15</v>
      </c>
      <c r="E44" s="49">
        <v>2.0874999999999999</v>
      </c>
      <c r="F44" s="128">
        <v>0</v>
      </c>
      <c r="G44" s="125">
        <f t="shared" si="1"/>
        <v>0</v>
      </c>
    </row>
    <row r="45" spans="1:7">
      <c r="B45" s="48" t="s">
        <v>134</v>
      </c>
      <c r="C45" s="2" t="s">
        <v>15</v>
      </c>
      <c r="E45" s="49">
        <v>1.95625</v>
      </c>
      <c r="F45" s="128">
        <v>0</v>
      </c>
      <c r="G45" s="125">
        <f t="shared" si="1"/>
        <v>0</v>
      </c>
    </row>
    <row r="46" spans="1:7">
      <c r="B46" s="48" t="s">
        <v>135</v>
      </c>
      <c r="C46" s="2" t="s">
        <v>15</v>
      </c>
      <c r="E46" s="49">
        <v>1.825</v>
      </c>
      <c r="F46" s="128">
        <v>0</v>
      </c>
      <c r="G46" s="125">
        <f t="shared" si="1"/>
        <v>0</v>
      </c>
    </row>
    <row r="47" spans="1:7">
      <c r="B47" s="48" t="s">
        <v>136</v>
      </c>
      <c r="C47" s="2" t="s">
        <v>15</v>
      </c>
      <c r="E47" s="49">
        <v>1.6953125</v>
      </c>
      <c r="F47" s="128">
        <v>0</v>
      </c>
      <c r="G47" s="125">
        <f t="shared" si="1"/>
        <v>0</v>
      </c>
    </row>
    <row r="48" spans="1:7">
      <c r="B48" s="48" t="s">
        <v>137</v>
      </c>
      <c r="C48" s="2" t="s">
        <v>15</v>
      </c>
      <c r="E48" s="49">
        <v>1.565625</v>
      </c>
      <c r="F48" s="128">
        <v>0</v>
      </c>
      <c r="G48" s="125">
        <f t="shared" si="1"/>
        <v>0</v>
      </c>
    </row>
    <row r="49" spans="1:15">
      <c r="B49" s="48" t="s">
        <v>138</v>
      </c>
      <c r="C49" s="2" t="s">
        <v>15</v>
      </c>
      <c r="E49" s="49">
        <v>1.4359375000000001</v>
      </c>
      <c r="F49" s="128">
        <v>0</v>
      </c>
      <c r="G49" s="125">
        <f t="shared" si="1"/>
        <v>0</v>
      </c>
    </row>
    <row r="50" spans="1:15">
      <c r="B50" s="48" t="s">
        <v>139</v>
      </c>
      <c r="C50" s="2" t="s">
        <v>15</v>
      </c>
      <c r="E50" s="49">
        <v>1.3062499999999999</v>
      </c>
      <c r="F50" s="128">
        <v>0</v>
      </c>
      <c r="G50" s="125">
        <f t="shared" si="1"/>
        <v>0</v>
      </c>
    </row>
    <row r="51" spans="1:15">
      <c r="B51" s="48" t="s">
        <v>140</v>
      </c>
      <c r="C51" s="2" t="s">
        <v>15</v>
      </c>
      <c r="E51" s="49">
        <v>1.175</v>
      </c>
      <c r="F51" s="128">
        <v>0</v>
      </c>
      <c r="G51" s="125">
        <f t="shared" si="1"/>
        <v>0</v>
      </c>
    </row>
    <row r="52" spans="1:15">
      <c r="B52" s="48" t="s">
        <v>141</v>
      </c>
      <c r="C52" s="2" t="s">
        <v>15</v>
      </c>
      <c r="E52" s="49">
        <v>1.0453125000000001</v>
      </c>
      <c r="F52" s="128">
        <v>0</v>
      </c>
      <c r="G52" s="125">
        <f t="shared" si="1"/>
        <v>0</v>
      </c>
    </row>
    <row r="53" spans="1:15">
      <c r="F53" s="128" t="s">
        <v>179</v>
      </c>
    </row>
    <row r="54" spans="1:15">
      <c r="A54" s="35"/>
      <c r="B54" s="47" t="s">
        <v>142</v>
      </c>
      <c r="E54"/>
      <c r="F54" s="128" t="s">
        <v>179</v>
      </c>
      <c r="M54" s="43"/>
      <c r="O54" s="43"/>
    </row>
    <row r="55" spans="1:15">
      <c r="A55" s="35"/>
      <c r="B55" s="45"/>
      <c r="E55"/>
      <c r="F55" s="128" t="s">
        <v>179</v>
      </c>
      <c r="M55" s="43"/>
      <c r="O55" s="43"/>
    </row>
    <row r="56" spans="1:15" ht="93" customHeight="1">
      <c r="A56" s="35">
        <v>16</v>
      </c>
      <c r="B56" s="39" t="s">
        <v>158</v>
      </c>
      <c r="C56" s="48" t="s">
        <v>143</v>
      </c>
      <c r="D56" s="46"/>
      <c r="E56" s="46">
        <v>2</v>
      </c>
      <c r="F56" s="130">
        <v>0</v>
      </c>
      <c r="G56" s="125">
        <f>E56*F56</f>
        <v>0</v>
      </c>
      <c r="M56" s="43"/>
      <c r="O56" s="43"/>
    </row>
    <row r="57" spans="1:15">
      <c r="A57" s="35"/>
      <c r="B57" s="45"/>
      <c r="E57"/>
      <c r="F57" s="128" t="s">
        <v>179</v>
      </c>
      <c r="M57" s="43"/>
      <c r="O57" s="43"/>
    </row>
    <row r="58" spans="1:15" ht="150" customHeight="1">
      <c r="A58" s="182">
        <v>17</v>
      </c>
      <c r="B58" s="184" t="s">
        <v>233</v>
      </c>
      <c r="C58" s="172" t="s">
        <v>14</v>
      </c>
      <c r="D58" s="175"/>
      <c r="E58" s="168">
        <v>300</v>
      </c>
      <c r="F58" s="168">
        <v>0</v>
      </c>
      <c r="G58" s="181">
        <f>E58*F58</f>
        <v>0</v>
      </c>
      <c r="M58" s="43"/>
      <c r="O58" s="43"/>
    </row>
    <row r="59" spans="1:15">
      <c r="F59" s="128" t="s">
        <v>179</v>
      </c>
    </row>
    <row r="60" spans="1:15">
      <c r="A60" s="35"/>
      <c r="B60" s="179" t="s">
        <v>219</v>
      </c>
      <c r="E60"/>
      <c r="F60" s="128" t="s">
        <v>179</v>
      </c>
      <c r="M60" s="43"/>
      <c r="O60" s="43"/>
    </row>
    <row r="61" spans="1:15">
      <c r="A61" s="35"/>
      <c r="B61" s="179"/>
      <c r="E61"/>
      <c r="F61" s="128"/>
      <c r="M61" s="43"/>
      <c r="O61" s="43"/>
    </row>
    <row r="62" spans="1:15" ht="153">
      <c r="A62" s="182">
        <v>17</v>
      </c>
      <c r="B62" s="160" t="s">
        <v>232</v>
      </c>
      <c r="C62" s="161" t="s">
        <v>46</v>
      </c>
      <c r="D62" s="180"/>
      <c r="E62" s="161">
        <v>1</v>
      </c>
      <c r="F62" s="163">
        <v>0</v>
      </c>
      <c r="G62" s="181">
        <f>E62*F62</f>
        <v>0</v>
      </c>
      <c r="M62" s="43"/>
      <c r="O62" s="43"/>
    </row>
    <row r="63" spans="1:15">
      <c r="F63" s="128" t="s">
        <v>179</v>
      </c>
    </row>
    <row r="64" spans="1:15">
      <c r="A64" s="35"/>
      <c r="B64" s="179" t="s">
        <v>227</v>
      </c>
      <c r="E64"/>
      <c r="F64" s="128" t="s">
        <v>179</v>
      </c>
      <c r="M64" s="43"/>
      <c r="O64" s="43"/>
    </row>
    <row r="65" spans="1:15">
      <c r="A65" s="35"/>
      <c r="B65" s="179"/>
      <c r="E65"/>
      <c r="F65" s="128"/>
      <c r="M65" s="43"/>
      <c r="O65" s="43"/>
    </row>
    <row r="66" spans="1:15" ht="114.75">
      <c r="A66" s="182">
        <v>18</v>
      </c>
      <c r="B66" s="160" t="s">
        <v>228</v>
      </c>
      <c r="C66" s="161" t="s">
        <v>46</v>
      </c>
      <c r="D66" s="180"/>
      <c r="E66" s="161">
        <v>64</v>
      </c>
      <c r="F66" s="163">
        <v>0</v>
      </c>
      <c r="G66" s="181">
        <f>E66*F66</f>
        <v>0</v>
      </c>
      <c r="M66" s="43"/>
      <c r="O66" s="43"/>
    </row>
    <row r="67" spans="1:15">
      <c r="F67" s="187" t="s">
        <v>179</v>
      </c>
    </row>
    <row r="68" spans="1:15">
      <c r="A68" s="35"/>
      <c r="B68" s="179" t="s">
        <v>225</v>
      </c>
      <c r="E68"/>
      <c r="F68" s="187" t="s">
        <v>179</v>
      </c>
      <c r="M68" s="43"/>
      <c r="O68" s="43"/>
    </row>
    <row r="69" spans="1:15">
      <c r="A69" s="35"/>
      <c r="B69" s="179"/>
      <c r="E69"/>
      <c r="F69" s="187"/>
      <c r="M69" s="43"/>
      <c r="O69" s="43"/>
    </row>
    <row r="70" spans="1:15" ht="93" customHeight="1">
      <c r="A70" s="182">
        <v>19</v>
      </c>
      <c r="B70" s="184" t="s">
        <v>226</v>
      </c>
      <c r="C70" s="161" t="s">
        <v>46</v>
      </c>
      <c r="D70" s="180"/>
      <c r="E70" s="161">
        <v>19</v>
      </c>
      <c r="F70" s="163">
        <v>0</v>
      </c>
      <c r="G70" s="181">
        <f>E70*F70</f>
        <v>0</v>
      </c>
      <c r="M70" s="43"/>
      <c r="O70" s="43"/>
    </row>
    <row r="71" spans="1:15">
      <c r="F71" s="187" t="s">
        <v>179</v>
      </c>
    </row>
    <row r="72" spans="1:15">
      <c r="A72" s="35"/>
      <c r="B72" s="179" t="s">
        <v>229</v>
      </c>
      <c r="E72"/>
      <c r="F72" s="187" t="s">
        <v>179</v>
      </c>
      <c r="M72" s="43"/>
      <c r="O72" s="43"/>
    </row>
    <row r="73" spans="1:15">
      <c r="A73" s="35"/>
      <c r="B73" s="179"/>
      <c r="E73"/>
      <c r="F73" s="187"/>
      <c r="M73" s="43"/>
      <c r="O73" s="43"/>
    </row>
    <row r="74" spans="1:15" ht="123.75" customHeight="1">
      <c r="A74" s="182">
        <v>20</v>
      </c>
      <c r="B74" s="160" t="s">
        <v>230</v>
      </c>
      <c r="C74" s="161" t="s">
        <v>46</v>
      </c>
      <c r="D74" s="180"/>
      <c r="E74" s="161">
        <v>9</v>
      </c>
      <c r="F74" s="163">
        <v>0</v>
      </c>
      <c r="G74" s="181">
        <f>E74*F74</f>
        <v>0</v>
      </c>
      <c r="M74" s="43"/>
      <c r="O74" s="43"/>
    </row>
    <row r="75" spans="1:15">
      <c r="A75" s="35"/>
      <c r="B75" s="179"/>
      <c r="E75"/>
      <c r="F75" s="187"/>
      <c r="M75" s="43"/>
      <c r="O75" s="43"/>
    </row>
    <row r="76" spans="1:15" ht="144" customHeight="1">
      <c r="A76" s="182">
        <v>21</v>
      </c>
      <c r="B76" s="160" t="s">
        <v>247</v>
      </c>
      <c r="C76" s="161" t="s">
        <v>14</v>
      </c>
      <c r="D76" s="180"/>
      <c r="E76" s="161">
        <v>6.4</v>
      </c>
      <c r="F76" s="163">
        <v>0</v>
      </c>
      <c r="G76" s="181">
        <f>E76*F76</f>
        <v>0</v>
      </c>
      <c r="M76" s="43"/>
      <c r="O76" s="43"/>
    </row>
    <row r="77" spans="1:15" s="204" customFormat="1" ht="78" customHeight="1">
      <c r="A77" s="200"/>
      <c r="B77" s="195" t="s">
        <v>252</v>
      </c>
      <c r="C77" s="196" t="s">
        <v>251</v>
      </c>
      <c r="D77" s="202"/>
      <c r="E77" s="196">
        <v>312.7</v>
      </c>
      <c r="F77" s="198">
        <v>0</v>
      </c>
      <c r="G77" s="203">
        <f>E77*F77</f>
        <v>0</v>
      </c>
      <c r="M77" s="205"/>
      <c r="O77" s="205"/>
    </row>
    <row r="78" spans="1:15" s="204" customFormat="1" ht="31.5" customHeight="1">
      <c r="A78" s="200">
        <v>21</v>
      </c>
      <c r="B78" s="206" t="s">
        <v>253</v>
      </c>
      <c r="C78" s="196" t="s">
        <v>14</v>
      </c>
      <c r="D78" s="202"/>
      <c r="E78" s="196">
        <v>8.91</v>
      </c>
      <c r="F78" s="198">
        <v>0</v>
      </c>
      <c r="G78" s="203">
        <f>E78*F78</f>
        <v>0</v>
      </c>
      <c r="M78" s="205"/>
      <c r="O78" s="205"/>
    </row>
    <row r="79" spans="1:15" ht="13.5" customHeight="1">
      <c r="A79" s="35"/>
      <c r="B79" s="179"/>
      <c r="E79"/>
      <c r="F79" s="187"/>
      <c r="M79" s="43"/>
      <c r="O79" s="43"/>
    </row>
    <row r="80" spans="1:15" ht="30" customHeight="1">
      <c r="A80" s="182">
        <v>22</v>
      </c>
      <c r="B80" s="160" t="s">
        <v>231</v>
      </c>
      <c r="C80" s="161" t="s">
        <v>46</v>
      </c>
      <c r="D80" s="180"/>
      <c r="E80" s="161">
        <v>3</v>
      </c>
      <c r="F80" s="163">
        <v>0</v>
      </c>
      <c r="G80" s="181">
        <f>E80*F80</f>
        <v>0</v>
      </c>
      <c r="M80" s="43"/>
      <c r="O80" s="43"/>
    </row>
    <row r="81" spans="1:15">
      <c r="A81" s="35"/>
      <c r="B81" s="179"/>
      <c r="E81"/>
      <c r="F81" s="187"/>
      <c r="M81" s="43"/>
      <c r="O81" s="43"/>
    </row>
    <row r="82" spans="1:15" ht="41.25" customHeight="1">
      <c r="A82" s="200">
        <v>23</v>
      </c>
      <c r="B82" s="201" t="s">
        <v>244</v>
      </c>
      <c r="C82" s="196" t="s">
        <v>23</v>
      </c>
      <c r="D82" s="202"/>
      <c r="E82" s="196">
        <v>1</v>
      </c>
      <c r="F82" s="198">
        <v>0</v>
      </c>
      <c r="G82" s="203">
        <f>E82*F82</f>
        <v>0</v>
      </c>
      <c r="M82" s="43"/>
      <c r="O82" s="43"/>
    </row>
    <row r="83" spans="1:15" ht="13.5" customHeight="1">
      <c r="A83" s="182"/>
      <c r="B83" s="160"/>
      <c r="C83" s="161"/>
      <c r="D83" s="180"/>
      <c r="E83" s="161"/>
      <c r="F83" s="163"/>
      <c r="G83" s="181"/>
      <c r="M83" s="43"/>
      <c r="O83" s="43"/>
    </row>
    <row r="84" spans="1:15">
      <c r="A84" s="35"/>
      <c r="B84" s="179" t="s">
        <v>240</v>
      </c>
      <c r="E84"/>
      <c r="F84" s="128" t="s">
        <v>179</v>
      </c>
      <c r="M84" s="43"/>
      <c r="O84" s="43"/>
    </row>
    <row r="85" spans="1:15">
      <c r="A85" s="35"/>
      <c r="B85" s="179"/>
      <c r="E85"/>
      <c r="F85" s="128"/>
      <c r="M85" s="43"/>
      <c r="O85" s="43"/>
    </row>
    <row r="86" spans="1:15" ht="54.75" customHeight="1">
      <c r="A86" s="200">
        <v>24</v>
      </c>
      <c r="B86" s="195" t="s">
        <v>241</v>
      </c>
      <c r="C86" s="196" t="s">
        <v>245</v>
      </c>
      <c r="D86" s="202"/>
      <c r="E86" s="196">
        <v>10</v>
      </c>
      <c r="F86" s="198">
        <v>0</v>
      </c>
      <c r="G86" s="203">
        <f>E86*F86</f>
        <v>0</v>
      </c>
      <c r="M86" s="43"/>
      <c r="O86" s="43"/>
    </row>
    <row r="87" spans="1:15" ht="14.25" customHeight="1">
      <c r="A87" s="200"/>
      <c r="B87" s="195"/>
      <c r="C87" s="196"/>
      <c r="D87" s="202"/>
      <c r="E87" s="196"/>
      <c r="F87" s="198"/>
      <c r="G87" s="203"/>
      <c r="M87" s="43"/>
      <c r="O87" s="43"/>
    </row>
    <row r="88" spans="1:15" ht="27.75" customHeight="1">
      <c r="A88" s="200">
        <v>25</v>
      </c>
      <c r="B88" s="195" t="s">
        <v>249</v>
      </c>
      <c r="C88" s="196" t="s">
        <v>245</v>
      </c>
      <c r="D88" s="202"/>
      <c r="E88" s="196">
        <v>10</v>
      </c>
      <c r="F88" s="198">
        <v>0</v>
      </c>
      <c r="G88" s="203">
        <f>E88*F88</f>
        <v>0</v>
      </c>
      <c r="M88" s="43"/>
      <c r="O88" s="43"/>
    </row>
    <row r="89" spans="1:15" ht="14.25" customHeight="1">
      <c r="A89" s="200"/>
      <c r="B89" s="195"/>
      <c r="C89" s="196"/>
      <c r="D89" s="202"/>
      <c r="E89" s="196"/>
      <c r="F89" s="198"/>
      <c r="G89" s="203"/>
      <c r="M89" s="43"/>
      <c r="O89" s="43"/>
    </row>
    <row r="90" spans="1:15" ht="27.75" customHeight="1">
      <c r="A90" s="200">
        <v>25</v>
      </c>
      <c r="B90" s="195" t="s">
        <v>250</v>
      </c>
      <c r="C90" s="196" t="s">
        <v>15</v>
      </c>
      <c r="D90" s="202"/>
      <c r="E90" s="196">
        <v>5</v>
      </c>
      <c r="F90" s="198">
        <v>0</v>
      </c>
      <c r="G90" s="203">
        <f>E90*F90</f>
        <v>0</v>
      </c>
      <c r="M90" s="43"/>
      <c r="O90" s="43"/>
    </row>
    <row r="91" spans="1:15">
      <c r="B91" s="3" t="s">
        <v>147</v>
      </c>
      <c r="C91" s="17"/>
      <c r="D91" s="29"/>
      <c r="E91" s="20"/>
      <c r="F91" s="23"/>
      <c r="G91" s="14">
        <f>SUM(G8:G90)</f>
        <v>0</v>
      </c>
    </row>
  </sheetData>
  <mergeCells count="2">
    <mergeCell ref="B3:G3"/>
    <mergeCell ref="B4:G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REKAPITULACIJ</vt:lpstr>
      <vt:lpstr>PRIPRAVLJALNA DELA</vt:lpstr>
      <vt:lpstr>RUŠITVENA DELA</vt:lpstr>
      <vt:lpstr>ZEMELJSKA DELA</vt:lpstr>
      <vt:lpstr>OPAŽERSKA</vt:lpstr>
      <vt:lpstr>ŽELEZOKRIVSKA</vt:lpstr>
      <vt:lpstr>BETONSKA DELA</vt:lpstr>
      <vt:lpstr>KLJUČAVNIČARSKA DELA</vt:lpstr>
      <vt:lpstr>TESARSKA DELA</vt:lpstr>
      <vt:lpstr>ZUNANJA 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Alja Cerne</cp:lastModifiedBy>
  <cp:lastPrinted>2024-09-06T12:53:37Z</cp:lastPrinted>
  <dcterms:created xsi:type="dcterms:W3CDTF">2014-03-14T09:52:11Z</dcterms:created>
  <dcterms:modified xsi:type="dcterms:W3CDTF">2024-09-17T12:02:22Z</dcterms:modified>
</cp:coreProperties>
</file>